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24226"/>
  <mc:AlternateContent xmlns:mc="http://schemas.openxmlformats.org/markup-compatibility/2006">
    <mc:Choice Requires="x15">
      <x15ac:absPath xmlns:x15ac="http://schemas.microsoft.com/office/spreadsheetml/2010/11/ac" url="C:\Users\Mateja\Documents\JN pisarniški material 2022\"/>
    </mc:Choice>
  </mc:AlternateContent>
  <xr:revisionPtr revIDLastSave="0" documentId="13_ncr:1_{9F255B30-23AA-48AD-8829-89DA8C3233F0}" xr6:coauthVersionLast="47" xr6:coauthVersionMax="47" xr10:uidLastSave="{00000000-0000-0000-0000-000000000000}"/>
  <bookViews>
    <workbookView xWindow="-120" yWindow="-120" windowWidth="29040" windowHeight="15840" activeTab="2" xr2:uid="{00000000-000D-0000-FFFF-FFFF00000000}"/>
  </bookViews>
  <sheets>
    <sheet name="1. sklop; pisarniški material" sheetId="8" r:id="rId1"/>
    <sheet name="2. sklop; obrazci v prosti pr." sheetId="10" r:id="rId2"/>
    <sheet name="3. sklop; HP" sheetId="6" r:id="rId3"/>
    <sheet name="4. sklop; Lexmark" sheetId="7" r:id="rId4"/>
    <sheet name="5. sklop; ostali proizvajalci" sheetId="9" r:id="rId5"/>
  </sheets>
  <definedNames>
    <definedName name="_xlnm._FilterDatabase" localSheetId="0" hidden="1">'1. sklop; pisarniški material'!$A$11:$G$11</definedName>
    <definedName name="_xlnm._FilterDatabase" localSheetId="1" hidden="1">'2. sklop; obrazci v prosti pr.'!$A$10:$G$10</definedName>
    <definedName name="_xlnm._FilterDatabase" localSheetId="2" hidden="1">'3. sklop; HP'!$A$17:$J$17</definedName>
    <definedName name="_xlnm._FilterDatabase" localSheetId="3" hidden="1">'4. sklop; Lexmark'!$A$17:$N$137</definedName>
    <definedName name="_xlnm._FilterDatabase" localSheetId="4" hidden="1">'5. sklop; ostali proizvajalci'!$A$17:$L$506</definedName>
    <definedName name="_xlnm.Print_Titles" localSheetId="2">'3. sklop; HP'!$17:$17</definedName>
    <definedName name="_xlnm.Print_Titles" localSheetId="3">'4. sklop; Lexmark'!$17:$17</definedName>
    <definedName name="_xlnm.Print_Titles" localSheetId="4">'5. sklop; ostali proizvajalci'!$17:$17</definedName>
  </definedNames>
  <calcPr calcId="191029"/>
  <customWorkbookViews>
    <customWorkbookView name="Sara - Osebni pogled" guid="{C2B2E2F3-B927-44BE-8149-FA927A7E6959}" mergeInterval="0" personalView="1" maximized="1" xWindow="1" yWindow="1" windowWidth="1676" windowHeight="774"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61" i="10" l="1"/>
  <c r="G785" i="8"/>
  <c r="I279" i="6"/>
  <c r="I176" i="7"/>
  <c r="G784" i="8" l="1"/>
  <c r="G14" i="8"/>
  <c r="G15" i="8"/>
  <c r="G16" i="8"/>
  <c r="G17" i="8"/>
  <c r="G18" i="8"/>
  <c r="G19" i="8"/>
  <c r="G20" i="8"/>
  <c r="G21" i="8"/>
  <c r="G22" i="8"/>
  <c r="G23" i="8"/>
  <c r="G24" i="8"/>
  <c r="G25" i="8"/>
  <c r="G26" i="8"/>
  <c r="G27" i="8"/>
  <c r="G28" i="8"/>
  <c r="G29" i="8"/>
  <c r="G30" i="8"/>
  <c r="G31" i="8"/>
  <c r="G32" i="8"/>
  <c r="G33" i="8"/>
  <c r="G34" i="8"/>
  <c r="G35" i="8"/>
  <c r="G36" i="8"/>
  <c r="G37" i="8"/>
  <c r="G38" i="8"/>
  <c r="G39" i="8"/>
  <c r="G40" i="8"/>
  <c r="G41" i="8"/>
  <c r="G42" i="8"/>
  <c r="G43" i="8"/>
  <c r="G44" i="8"/>
  <c r="G45" i="8"/>
  <c r="G46" i="8"/>
  <c r="G47" i="8"/>
  <c r="G48" i="8"/>
  <c r="G49" i="8"/>
  <c r="G50" i="8"/>
  <c r="G51" i="8"/>
  <c r="G52" i="8"/>
  <c r="G53" i="8"/>
  <c r="G54" i="8"/>
  <c r="G55" i="8"/>
  <c r="G56" i="8"/>
  <c r="G57" i="8"/>
  <c r="G58" i="8"/>
  <c r="G59" i="8"/>
  <c r="G60" i="8"/>
  <c r="G61" i="8"/>
  <c r="G62" i="8"/>
  <c r="G63" i="8"/>
  <c r="G64" i="8"/>
  <c r="G65" i="8"/>
  <c r="G66" i="8"/>
  <c r="G67" i="8"/>
  <c r="G68" i="8"/>
  <c r="G69" i="8"/>
  <c r="G70" i="8"/>
  <c r="G71" i="8"/>
  <c r="G72" i="8"/>
  <c r="G73" i="8"/>
  <c r="G74" i="8"/>
  <c r="G75" i="8"/>
  <c r="G76" i="8"/>
  <c r="G77" i="8"/>
  <c r="G78" i="8"/>
  <c r="G79" i="8"/>
  <c r="G80" i="8"/>
  <c r="G81" i="8"/>
  <c r="G82" i="8"/>
  <c r="G83" i="8"/>
  <c r="G84" i="8"/>
  <c r="G85" i="8"/>
  <c r="G86" i="8"/>
  <c r="G87" i="8"/>
  <c r="G88" i="8"/>
  <c r="G89" i="8"/>
  <c r="G90" i="8"/>
  <c r="G91" i="8"/>
  <c r="G92" i="8"/>
  <c r="G93" i="8"/>
  <c r="G94" i="8"/>
  <c r="G95" i="8"/>
  <c r="G96" i="8"/>
  <c r="G97" i="8"/>
  <c r="G98" i="8"/>
  <c r="G99" i="8"/>
  <c r="G100" i="8"/>
  <c r="G101" i="8"/>
  <c r="G102" i="8"/>
  <c r="G103" i="8"/>
  <c r="G104" i="8"/>
  <c r="G105" i="8"/>
  <c r="G106" i="8"/>
  <c r="G107" i="8"/>
  <c r="G108" i="8"/>
  <c r="G109" i="8"/>
  <c r="G110" i="8"/>
  <c r="G111" i="8"/>
  <c r="G112" i="8"/>
  <c r="G113" i="8"/>
  <c r="G114" i="8"/>
  <c r="G115" i="8"/>
  <c r="G116" i="8"/>
  <c r="G117" i="8"/>
  <c r="G118" i="8"/>
  <c r="G119" i="8"/>
  <c r="G120" i="8"/>
  <c r="G121" i="8"/>
  <c r="G122" i="8"/>
  <c r="G123" i="8"/>
  <c r="G124" i="8"/>
  <c r="G125" i="8"/>
  <c r="G126" i="8"/>
  <c r="G127" i="8"/>
  <c r="G128" i="8"/>
  <c r="G129" i="8"/>
  <c r="G130" i="8"/>
  <c r="G131" i="8"/>
  <c r="G132" i="8"/>
  <c r="G133" i="8"/>
  <c r="G134" i="8"/>
  <c r="G135" i="8"/>
  <c r="G136" i="8"/>
  <c r="G137" i="8"/>
  <c r="G138" i="8"/>
  <c r="G139" i="8"/>
  <c r="G140" i="8"/>
  <c r="G141" i="8"/>
  <c r="G142" i="8"/>
  <c r="G143" i="8"/>
  <c r="G144" i="8"/>
  <c r="G145" i="8"/>
  <c r="G146" i="8"/>
  <c r="G147" i="8"/>
  <c r="G148" i="8"/>
  <c r="G149" i="8"/>
  <c r="G150" i="8"/>
  <c r="G151" i="8"/>
  <c r="G152" i="8"/>
  <c r="G153" i="8"/>
  <c r="G154" i="8"/>
  <c r="G155" i="8"/>
  <c r="G156" i="8"/>
  <c r="G157" i="8"/>
  <c r="G158" i="8"/>
  <c r="G159" i="8"/>
  <c r="G160" i="8"/>
  <c r="G161" i="8"/>
  <c r="G162" i="8"/>
  <c r="G163" i="8"/>
  <c r="G164" i="8"/>
  <c r="G165" i="8"/>
  <c r="G166" i="8"/>
  <c r="G167" i="8"/>
  <c r="G168" i="8"/>
  <c r="G169" i="8"/>
  <c r="G170" i="8"/>
  <c r="G171" i="8"/>
  <c r="G172" i="8"/>
  <c r="G173" i="8"/>
  <c r="G174" i="8"/>
  <c r="G175" i="8"/>
  <c r="G176" i="8"/>
  <c r="G177" i="8"/>
  <c r="G178" i="8"/>
  <c r="G179" i="8"/>
  <c r="G180" i="8"/>
  <c r="G181" i="8"/>
  <c r="G182" i="8"/>
  <c r="G183" i="8"/>
  <c r="G184" i="8"/>
  <c r="G185" i="8"/>
  <c r="G186" i="8"/>
  <c r="G187" i="8"/>
  <c r="G188" i="8"/>
  <c r="G189" i="8"/>
  <c r="G190" i="8"/>
  <c r="G191" i="8"/>
  <c r="G192" i="8"/>
  <c r="G193" i="8"/>
  <c r="G194" i="8"/>
  <c r="G195" i="8"/>
  <c r="G196" i="8"/>
  <c r="G197" i="8"/>
  <c r="G198" i="8"/>
  <c r="G199" i="8"/>
  <c r="G200" i="8"/>
  <c r="G201" i="8"/>
  <c r="G202" i="8"/>
  <c r="G203" i="8"/>
  <c r="G204" i="8"/>
  <c r="G205" i="8"/>
  <c r="G206" i="8"/>
  <c r="G207" i="8"/>
  <c r="G208" i="8"/>
  <c r="G209" i="8"/>
  <c r="G210" i="8"/>
  <c r="G211" i="8"/>
  <c r="G212" i="8"/>
  <c r="G213" i="8"/>
  <c r="G214" i="8"/>
  <c r="G215" i="8"/>
  <c r="G216" i="8"/>
  <c r="G217" i="8"/>
  <c r="G218" i="8"/>
  <c r="G219" i="8"/>
  <c r="G220" i="8"/>
  <c r="G221" i="8"/>
  <c r="G222" i="8"/>
  <c r="G223" i="8"/>
  <c r="G224" i="8"/>
  <c r="G225" i="8"/>
  <c r="G226" i="8"/>
  <c r="G227" i="8"/>
  <c r="G228" i="8"/>
  <c r="G229" i="8"/>
  <c r="G230" i="8"/>
  <c r="G231" i="8"/>
  <c r="G232" i="8"/>
  <c r="G233" i="8"/>
  <c r="G234" i="8"/>
  <c r="G235" i="8"/>
  <c r="G236" i="8"/>
  <c r="G237" i="8"/>
  <c r="G238" i="8"/>
  <c r="G239" i="8"/>
  <c r="G240" i="8"/>
  <c r="G241" i="8"/>
  <c r="G242" i="8"/>
  <c r="G243" i="8"/>
  <c r="G244" i="8"/>
  <c r="G245" i="8"/>
  <c r="G246" i="8"/>
  <c r="G247" i="8"/>
  <c r="G248" i="8"/>
  <c r="G249" i="8"/>
  <c r="G250" i="8"/>
  <c r="G251" i="8"/>
  <c r="G252" i="8"/>
  <c r="G253" i="8"/>
  <c r="G254" i="8"/>
  <c r="G255" i="8"/>
  <c r="G256" i="8"/>
  <c r="G257" i="8"/>
  <c r="G258" i="8"/>
  <c r="G259" i="8"/>
  <c r="G260" i="8"/>
  <c r="G261" i="8"/>
  <c r="G262" i="8"/>
  <c r="G263" i="8"/>
  <c r="G264" i="8"/>
  <c r="G265" i="8"/>
  <c r="G266" i="8"/>
  <c r="G267" i="8"/>
  <c r="G268" i="8"/>
  <c r="G269" i="8"/>
  <c r="G270" i="8"/>
  <c r="G271" i="8"/>
  <c r="G272" i="8"/>
  <c r="G273" i="8"/>
  <c r="G274" i="8"/>
  <c r="G275" i="8"/>
  <c r="G276" i="8"/>
  <c r="G277" i="8"/>
  <c r="G278" i="8"/>
  <c r="G279" i="8"/>
  <c r="G280" i="8"/>
  <c r="G281" i="8"/>
  <c r="G282" i="8"/>
  <c r="G283" i="8"/>
  <c r="G284" i="8"/>
  <c r="G285" i="8"/>
  <c r="G286" i="8"/>
  <c r="G287" i="8"/>
  <c r="G288" i="8"/>
  <c r="G289" i="8"/>
  <c r="G290" i="8"/>
  <c r="G291" i="8"/>
  <c r="G292" i="8"/>
  <c r="G293" i="8"/>
  <c r="G294" i="8"/>
  <c r="G295" i="8"/>
  <c r="G296" i="8"/>
  <c r="G297" i="8"/>
  <c r="G298" i="8"/>
  <c r="G299" i="8"/>
  <c r="G300" i="8"/>
  <c r="G301" i="8"/>
  <c r="G302" i="8"/>
  <c r="G303" i="8"/>
  <c r="G304" i="8"/>
  <c r="G305" i="8"/>
  <c r="G306" i="8"/>
  <c r="G307" i="8"/>
  <c r="G308" i="8"/>
  <c r="G309" i="8"/>
  <c r="G310" i="8"/>
  <c r="G311" i="8"/>
  <c r="G312" i="8"/>
  <c r="G313" i="8"/>
  <c r="G314" i="8"/>
  <c r="G315" i="8"/>
  <c r="G316" i="8"/>
  <c r="G317" i="8"/>
  <c r="G318" i="8"/>
  <c r="G319" i="8"/>
  <c r="G320" i="8"/>
  <c r="G321" i="8"/>
  <c r="G322" i="8"/>
  <c r="G323" i="8"/>
  <c r="G324" i="8"/>
  <c r="G325" i="8"/>
  <c r="G326" i="8"/>
  <c r="G327" i="8"/>
  <c r="G328" i="8"/>
  <c r="G329" i="8"/>
  <c r="G330" i="8"/>
  <c r="G331" i="8"/>
  <c r="G332" i="8"/>
  <c r="G333" i="8"/>
  <c r="G334" i="8"/>
  <c r="G335" i="8"/>
  <c r="G336" i="8"/>
  <c r="G337" i="8"/>
  <c r="G338" i="8"/>
  <c r="G339" i="8"/>
  <c r="G340" i="8"/>
  <c r="G341" i="8"/>
  <c r="G342" i="8"/>
  <c r="G343" i="8"/>
  <c r="G344" i="8"/>
  <c r="G345" i="8"/>
  <c r="G346" i="8"/>
  <c r="G347" i="8"/>
  <c r="G348" i="8"/>
  <c r="G349" i="8"/>
  <c r="G350" i="8"/>
  <c r="G351" i="8"/>
  <c r="G352" i="8"/>
  <c r="G353" i="8"/>
  <c r="G354" i="8"/>
  <c r="G355" i="8"/>
  <c r="G356" i="8"/>
  <c r="G357" i="8"/>
  <c r="G358" i="8"/>
  <c r="G359" i="8"/>
  <c r="G360" i="8"/>
  <c r="G361" i="8"/>
  <c r="G362" i="8"/>
  <c r="G363" i="8"/>
  <c r="G364" i="8"/>
  <c r="G365" i="8"/>
  <c r="G366" i="8"/>
  <c r="G367" i="8"/>
  <c r="G368" i="8"/>
  <c r="G369" i="8"/>
  <c r="G370" i="8"/>
  <c r="G371" i="8"/>
  <c r="G372" i="8"/>
  <c r="G373" i="8"/>
  <c r="G374" i="8"/>
  <c r="G375" i="8"/>
  <c r="G376" i="8"/>
  <c r="G377" i="8"/>
  <c r="G378" i="8"/>
  <c r="G379" i="8"/>
  <c r="G380" i="8"/>
  <c r="G381" i="8"/>
  <c r="G382" i="8"/>
  <c r="G383" i="8"/>
  <c r="G384" i="8"/>
  <c r="G385" i="8"/>
  <c r="G386" i="8"/>
  <c r="G387" i="8"/>
  <c r="G388" i="8"/>
  <c r="G389" i="8"/>
  <c r="G390" i="8"/>
  <c r="G391" i="8"/>
  <c r="G392" i="8"/>
  <c r="G393" i="8"/>
  <c r="G394" i="8"/>
  <c r="G395" i="8"/>
  <c r="G396" i="8"/>
  <c r="G397" i="8"/>
  <c r="G398" i="8"/>
  <c r="G399" i="8"/>
  <c r="G400" i="8"/>
  <c r="G401" i="8"/>
  <c r="G402" i="8"/>
  <c r="G403" i="8"/>
  <c r="G404" i="8"/>
  <c r="G405" i="8"/>
  <c r="G406" i="8"/>
  <c r="G407" i="8"/>
  <c r="G408" i="8"/>
  <c r="G409" i="8"/>
  <c r="G410" i="8"/>
  <c r="G411" i="8"/>
  <c r="G412" i="8"/>
  <c r="G413" i="8"/>
  <c r="G414" i="8"/>
  <c r="G415" i="8"/>
  <c r="G416" i="8"/>
  <c r="G417" i="8"/>
  <c r="G418" i="8"/>
  <c r="G419" i="8"/>
  <c r="G420" i="8"/>
  <c r="G421" i="8"/>
  <c r="G422" i="8"/>
  <c r="G423" i="8"/>
  <c r="G424" i="8"/>
  <c r="G425" i="8"/>
  <c r="G426" i="8"/>
  <c r="G427" i="8"/>
  <c r="G428" i="8"/>
  <c r="G429" i="8"/>
  <c r="G430" i="8"/>
  <c r="G431" i="8"/>
  <c r="G432" i="8"/>
  <c r="G433" i="8"/>
  <c r="G434" i="8"/>
  <c r="G435" i="8"/>
  <c r="G436" i="8"/>
  <c r="G437" i="8"/>
  <c r="G438" i="8"/>
  <c r="G439" i="8"/>
  <c r="G440" i="8"/>
  <c r="G441" i="8"/>
  <c r="G442" i="8"/>
  <c r="G443" i="8"/>
  <c r="G444" i="8"/>
  <c r="G445" i="8"/>
  <c r="G446" i="8"/>
  <c r="G447" i="8"/>
  <c r="G448" i="8"/>
  <c r="G449" i="8"/>
  <c r="G450" i="8"/>
  <c r="G451" i="8"/>
  <c r="G452" i="8"/>
  <c r="G453" i="8"/>
  <c r="G454" i="8"/>
  <c r="G455" i="8"/>
  <c r="G456" i="8"/>
  <c r="G457" i="8"/>
  <c r="G458" i="8"/>
  <c r="G459" i="8"/>
  <c r="G460" i="8"/>
  <c r="G461" i="8"/>
  <c r="G462" i="8"/>
  <c r="G463" i="8"/>
  <c r="G464" i="8"/>
  <c r="G465" i="8"/>
  <c r="G466" i="8"/>
  <c r="G467" i="8"/>
  <c r="G468" i="8"/>
  <c r="G469" i="8"/>
  <c r="G470" i="8"/>
  <c r="G471" i="8"/>
  <c r="G472" i="8"/>
  <c r="G473" i="8"/>
  <c r="G474" i="8"/>
  <c r="G475" i="8"/>
  <c r="G476" i="8"/>
  <c r="G477" i="8"/>
  <c r="G478" i="8"/>
  <c r="G479" i="8"/>
  <c r="G480" i="8"/>
  <c r="G481" i="8"/>
  <c r="G482" i="8"/>
  <c r="G483" i="8"/>
  <c r="G484" i="8"/>
  <c r="G485" i="8"/>
  <c r="G486" i="8"/>
  <c r="G487" i="8"/>
  <c r="G488" i="8"/>
  <c r="G489" i="8"/>
  <c r="G490" i="8"/>
  <c r="G491" i="8"/>
  <c r="G492" i="8"/>
  <c r="G493" i="8"/>
  <c r="G494" i="8"/>
  <c r="G495" i="8"/>
  <c r="G496" i="8"/>
  <c r="G497" i="8"/>
  <c r="G498" i="8"/>
  <c r="G499" i="8"/>
  <c r="G500" i="8"/>
  <c r="G501" i="8"/>
  <c r="G502" i="8"/>
  <c r="G503" i="8"/>
  <c r="G504" i="8"/>
  <c r="G505" i="8"/>
  <c r="G506" i="8"/>
  <c r="G507" i="8"/>
  <c r="G508" i="8"/>
  <c r="G509" i="8"/>
  <c r="G510" i="8"/>
  <c r="G511" i="8"/>
  <c r="G512" i="8"/>
  <c r="G513" i="8"/>
  <c r="G514" i="8"/>
  <c r="G515" i="8"/>
  <c r="G516" i="8"/>
  <c r="G517" i="8"/>
  <c r="G518" i="8"/>
  <c r="G519" i="8"/>
  <c r="G520" i="8"/>
  <c r="G521" i="8"/>
  <c r="G522" i="8"/>
  <c r="G523" i="8"/>
  <c r="G524" i="8"/>
  <c r="G525" i="8"/>
  <c r="G526" i="8"/>
  <c r="G527" i="8"/>
  <c r="G528" i="8"/>
  <c r="G529" i="8"/>
  <c r="G530" i="8"/>
  <c r="G531" i="8"/>
  <c r="G532" i="8"/>
  <c r="G533" i="8"/>
  <c r="G534" i="8"/>
  <c r="G535" i="8"/>
  <c r="G536" i="8"/>
  <c r="G537" i="8"/>
  <c r="G538" i="8"/>
  <c r="G539" i="8"/>
  <c r="G540" i="8"/>
  <c r="G541" i="8"/>
  <c r="G542" i="8"/>
  <c r="G543" i="8"/>
  <c r="G544" i="8"/>
  <c r="G545" i="8"/>
  <c r="G546" i="8"/>
  <c r="G547" i="8"/>
  <c r="G548" i="8"/>
  <c r="G549" i="8"/>
  <c r="G550" i="8"/>
  <c r="G551" i="8"/>
  <c r="G552" i="8"/>
  <c r="G553" i="8"/>
  <c r="G554" i="8"/>
  <c r="G555" i="8"/>
  <c r="G556" i="8"/>
  <c r="G557" i="8"/>
  <c r="G558" i="8"/>
  <c r="G559" i="8"/>
  <c r="G560" i="8"/>
  <c r="G561" i="8"/>
  <c r="G562" i="8"/>
  <c r="G563" i="8"/>
  <c r="G564" i="8"/>
  <c r="G565" i="8"/>
  <c r="G566" i="8"/>
  <c r="G567" i="8"/>
  <c r="G568" i="8"/>
  <c r="G569" i="8"/>
  <c r="G570" i="8"/>
  <c r="G571" i="8"/>
  <c r="G572" i="8"/>
  <c r="G573" i="8"/>
  <c r="G574" i="8"/>
  <c r="G575" i="8"/>
  <c r="G576" i="8"/>
  <c r="G577" i="8"/>
  <c r="G578" i="8"/>
  <c r="G579" i="8"/>
  <c r="G580" i="8"/>
  <c r="G581" i="8"/>
  <c r="G582" i="8"/>
  <c r="G583" i="8"/>
  <c r="G584" i="8"/>
  <c r="G585" i="8"/>
  <c r="G586" i="8"/>
  <c r="G587" i="8"/>
  <c r="G588" i="8"/>
  <c r="G589" i="8"/>
  <c r="G590" i="8"/>
  <c r="G591" i="8"/>
  <c r="G592" i="8"/>
  <c r="G593" i="8"/>
  <c r="G594" i="8"/>
  <c r="G595" i="8"/>
  <c r="G596" i="8"/>
  <c r="G597" i="8"/>
  <c r="G598" i="8"/>
  <c r="G599" i="8"/>
  <c r="G600" i="8"/>
  <c r="G601" i="8"/>
  <c r="G602" i="8"/>
  <c r="G603" i="8"/>
  <c r="G604" i="8"/>
  <c r="G605" i="8"/>
  <c r="G606" i="8"/>
  <c r="G607" i="8"/>
  <c r="G608" i="8"/>
  <c r="G609" i="8"/>
  <c r="G610" i="8"/>
  <c r="G611" i="8"/>
  <c r="G612" i="8"/>
  <c r="G613" i="8"/>
  <c r="G614" i="8"/>
  <c r="G615" i="8"/>
  <c r="G616" i="8"/>
  <c r="G617" i="8"/>
  <c r="G618" i="8"/>
  <c r="G619" i="8"/>
  <c r="G620" i="8"/>
  <c r="G621" i="8"/>
  <c r="G622" i="8"/>
  <c r="G623" i="8"/>
  <c r="G624" i="8"/>
  <c r="G625" i="8"/>
  <c r="G626" i="8"/>
  <c r="G627" i="8"/>
  <c r="G628" i="8"/>
  <c r="G629" i="8"/>
  <c r="G630" i="8"/>
  <c r="G631" i="8"/>
  <c r="G632" i="8"/>
  <c r="G633" i="8"/>
  <c r="G634" i="8"/>
  <c r="G635" i="8"/>
  <c r="G636" i="8"/>
  <c r="G637" i="8"/>
  <c r="G638" i="8"/>
  <c r="G639" i="8"/>
  <c r="G640" i="8"/>
  <c r="G641" i="8"/>
  <c r="G642" i="8"/>
  <c r="G643" i="8"/>
  <c r="G644" i="8"/>
  <c r="G645" i="8"/>
  <c r="G646" i="8"/>
  <c r="G647" i="8"/>
  <c r="G648" i="8"/>
  <c r="G649" i="8"/>
  <c r="G650" i="8"/>
  <c r="G651" i="8"/>
  <c r="G652" i="8"/>
  <c r="G653" i="8"/>
  <c r="G654" i="8"/>
  <c r="G655" i="8"/>
  <c r="G656" i="8"/>
  <c r="G657" i="8"/>
  <c r="G658" i="8"/>
  <c r="G659" i="8"/>
  <c r="G660" i="8"/>
  <c r="G661" i="8"/>
  <c r="G662" i="8"/>
  <c r="G663" i="8"/>
  <c r="G664" i="8"/>
  <c r="G665" i="8"/>
  <c r="G666" i="8"/>
  <c r="G667" i="8"/>
  <c r="G668" i="8"/>
  <c r="G669" i="8"/>
  <c r="G670" i="8"/>
  <c r="G671" i="8"/>
  <c r="G672" i="8"/>
  <c r="G673" i="8"/>
  <c r="G674" i="8"/>
  <c r="G675" i="8"/>
  <c r="G676" i="8"/>
  <c r="G677" i="8"/>
  <c r="G678" i="8"/>
  <c r="G679" i="8"/>
  <c r="G680" i="8"/>
  <c r="G681" i="8"/>
  <c r="G682" i="8"/>
  <c r="G683" i="8"/>
  <c r="G684" i="8"/>
  <c r="G685" i="8"/>
  <c r="G686" i="8"/>
  <c r="G687" i="8"/>
  <c r="G688" i="8"/>
  <c r="G689" i="8"/>
  <c r="G690" i="8"/>
  <c r="G691" i="8"/>
  <c r="G692" i="8"/>
  <c r="G693" i="8"/>
  <c r="G694" i="8"/>
  <c r="G695" i="8"/>
  <c r="G696" i="8"/>
  <c r="G697" i="8"/>
  <c r="G698" i="8"/>
  <c r="G699" i="8"/>
  <c r="G700" i="8"/>
  <c r="G701" i="8"/>
  <c r="G702" i="8"/>
  <c r="G703" i="8"/>
  <c r="G704" i="8"/>
  <c r="G705" i="8"/>
  <c r="G706" i="8"/>
  <c r="G707" i="8"/>
  <c r="G708" i="8"/>
  <c r="G709" i="8"/>
  <c r="G710" i="8"/>
  <c r="G711" i="8"/>
  <c r="G712" i="8"/>
  <c r="G713" i="8"/>
  <c r="G714" i="8"/>
  <c r="G715" i="8"/>
  <c r="G716" i="8"/>
  <c r="G717" i="8"/>
  <c r="G718" i="8"/>
  <c r="G719" i="8"/>
  <c r="G720" i="8"/>
  <c r="G721" i="8"/>
  <c r="G722" i="8"/>
  <c r="G723" i="8"/>
  <c r="G724" i="8"/>
  <c r="G725" i="8"/>
  <c r="G726" i="8"/>
  <c r="G727" i="8"/>
  <c r="G728" i="8"/>
  <c r="G729" i="8"/>
  <c r="G730" i="8"/>
  <c r="G731" i="8"/>
  <c r="G732" i="8"/>
  <c r="G733" i="8"/>
  <c r="G734" i="8"/>
  <c r="G735" i="8"/>
  <c r="G736" i="8"/>
  <c r="G737" i="8"/>
  <c r="G738" i="8"/>
  <c r="G739" i="8"/>
  <c r="G740" i="8"/>
  <c r="G741" i="8"/>
  <c r="G742" i="8"/>
  <c r="G743" i="8"/>
  <c r="G744" i="8"/>
  <c r="G745" i="8"/>
  <c r="G746" i="8"/>
  <c r="G747" i="8"/>
  <c r="G748" i="8"/>
  <c r="G749" i="8"/>
  <c r="G750" i="8"/>
  <c r="G751" i="8"/>
  <c r="G752" i="8"/>
  <c r="G753" i="8"/>
  <c r="G754" i="8"/>
  <c r="G755" i="8"/>
  <c r="G756" i="8"/>
  <c r="G757" i="8"/>
  <c r="G758" i="8"/>
  <c r="G759" i="8"/>
  <c r="G760" i="8"/>
  <c r="G761" i="8"/>
  <c r="G762" i="8"/>
  <c r="G763" i="8"/>
  <c r="G764" i="8"/>
  <c r="G765" i="8"/>
  <c r="G766" i="8"/>
  <c r="G767" i="8"/>
  <c r="G768" i="8"/>
  <c r="G769" i="8"/>
  <c r="G770" i="8"/>
  <c r="G771" i="8"/>
  <c r="G772" i="8"/>
  <c r="G773" i="8"/>
  <c r="G774" i="8"/>
  <c r="G775" i="8"/>
  <c r="G776" i="8"/>
  <c r="G777" i="8"/>
  <c r="G778" i="8"/>
  <c r="G779" i="8"/>
  <c r="G780" i="8"/>
  <c r="G781" i="8"/>
  <c r="G782" i="8"/>
  <c r="G783" i="8"/>
  <c r="G13" i="8"/>
  <c r="G12" i="8"/>
  <c r="A767" i="8"/>
  <c r="A768" i="8" s="1"/>
  <c r="A769" i="8" s="1"/>
  <c r="A770" i="8" s="1"/>
  <c r="A771" i="8" s="1"/>
  <c r="A772" i="8" s="1"/>
  <c r="A773" i="8" s="1"/>
  <c r="A774" i="8" s="1"/>
  <c r="A775" i="8" s="1"/>
  <c r="A13" i="8"/>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37" i="8" s="1"/>
  <c r="A38" i="8" s="1"/>
  <c r="A39" i="8" s="1"/>
  <c r="A40" i="8" s="1"/>
  <c r="A41" i="8" s="1"/>
  <c r="A42" i="8" s="1"/>
  <c r="A43" i="8" s="1"/>
  <c r="A44" i="8" s="1"/>
  <c r="A45" i="8" s="1"/>
  <c r="A46" i="8" s="1"/>
  <c r="A47" i="8" s="1"/>
  <c r="A48" i="8" s="1"/>
  <c r="A49" i="8" s="1"/>
  <c r="A50" i="8" s="1"/>
  <c r="A51" i="8" s="1"/>
  <c r="A52" i="8" s="1"/>
  <c r="A53" i="8" s="1"/>
  <c r="A54" i="8" s="1"/>
  <c r="A55" i="8" s="1"/>
  <c r="A56" i="8" s="1"/>
  <c r="A57" i="8" s="1"/>
  <c r="A58" i="8" s="1"/>
  <c r="A59" i="8" s="1"/>
  <c r="A60" i="8" s="1"/>
  <c r="A61" i="8" s="1"/>
  <c r="A62" i="8" s="1"/>
  <c r="A63" i="8" s="1"/>
  <c r="A64" i="8" s="1"/>
  <c r="A65" i="8" s="1"/>
  <c r="A66" i="8" s="1"/>
  <c r="A67" i="8" s="1"/>
  <c r="A68" i="8" s="1"/>
  <c r="A69" i="8" s="1"/>
  <c r="A70" i="8" s="1"/>
  <c r="A71" i="8" s="1"/>
  <c r="A72" i="8" s="1"/>
  <c r="A73" i="8" s="1"/>
  <c r="A74" i="8" s="1"/>
  <c r="A75" i="8" s="1"/>
  <c r="A76" i="8" s="1"/>
  <c r="A77" i="8" s="1"/>
  <c r="A78" i="8" s="1"/>
  <c r="A79" i="8" s="1"/>
  <c r="A80" i="8" s="1"/>
  <c r="A81" i="8" s="1"/>
  <c r="A82" i="8" s="1"/>
  <c r="A83" i="8" s="1"/>
  <c r="A84" i="8" s="1"/>
  <c r="A85" i="8" s="1"/>
  <c r="A86" i="8" s="1"/>
  <c r="A87" i="8" s="1"/>
  <c r="A88" i="8" s="1"/>
  <c r="A89" i="8" s="1"/>
  <c r="A90" i="8" s="1"/>
  <c r="A91" i="8" s="1"/>
  <c r="A92" i="8" s="1"/>
  <c r="A93" i="8" s="1"/>
  <c r="A94" i="8" s="1"/>
  <c r="A95" i="8" s="1"/>
  <c r="A96" i="8" s="1"/>
  <c r="A97" i="8" s="1"/>
  <c r="A98" i="8" s="1"/>
  <c r="A99" i="8" s="1"/>
  <c r="A100" i="8" s="1"/>
  <c r="A101" i="8" s="1"/>
  <c r="A102" i="8" s="1"/>
  <c r="A103" i="8" s="1"/>
  <c r="A104" i="8" s="1"/>
  <c r="A105" i="8" s="1"/>
  <c r="A106" i="8" s="1"/>
  <c r="A107" i="8" s="1"/>
  <c r="A108" i="8" s="1"/>
  <c r="A109" i="8" s="1"/>
  <c r="A110" i="8" s="1"/>
  <c r="A111" i="8" s="1"/>
  <c r="A112" i="8" s="1"/>
  <c r="A113" i="8" s="1"/>
  <c r="A114" i="8" s="1"/>
  <c r="A115" i="8" s="1"/>
  <c r="A116" i="8" s="1"/>
  <c r="A117" i="8" s="1"/>
  <c r="A118" i="8" s="1"/>
  <c r="A119" i="8" s="1"/>
  <c r="A120" i="8" s="1"/>
  <c r="A121" i="8" s="1"/>
  <c r="A122" i="8" s="1"/>
  <c r="A123" i="8" s="1"/>
  <c r="A124" i="8" s="1"/>
  <c r="A125" i="8" s="1"/>
  <c r="A126" i="8" s="1"/>
  <c r="A127" i="8" s="1"/>
  <c r="A128" i="8" s="1"/>
  <c r="A129" i="8" s="1"/>
  <c r="A130" i="8" s="1"/>
  <c r="A131" i="8" s="1"/>
  <c r="A132" i="8" s="1"/>
  <c r="A133" i="8" s="1"/>
  <c r="A134" i="8" s="1"/>
  <c r="A135" i="8" s="1"/>
  <c r="A136" i="8" s="1"/>
  <c r="A137" i="8" s="1"/>
  <c r="A138" i="8" s="1"/>
  <c r="A139" i="8" s="1"/>
  <c r="A140" i="8" s="1"/>
  <c r="A141" i="8" s="1"/>
  <c r="A142" i="8" s="1"/>
  <c r="A143" i="8" s="1"/>
  <c r="A144" i="8" s="1"/>
  <c r="A145" i="8" s="1"/>
  <c r="A146" i="8" s="1"/>
  <c r="A147" i="8" s="1"/>
  <c r="A148" i="8" s="1"/>
  <c r="A149" i="8" s="1"/>
  <c r="A150" i="8" s="1"/>
  <c r="A151" i="8" s="1"/>
  <c r="A152" i="8" s="1"/>
  <c r="A153" i="8" s="1"/>
  <c r="A154" i="8" s="1"/>
  <c r="A155" i="8" s="1"/>
  <c r="A156" i="8" s="1"/>
  <c r="A157" i="8" s="1"/>
  <c r="A158" i="8" s="1"/>
  <c r="A159" i="8" s="1"/>
  <c r="A160" i="8" s="1"/>
  <c r="A161" i="8" s="1"/>
  <c r="A162" i="8" s="1"/>
  <c r="A163" i="8" s="1"/>
  <c r="A164" i="8" s="1"/>
  <c r="A165" i="8" s="1"/>
  <c r="A166" i="8" s="1"/>
  <c r="A167" i="8" s="1"/>
  <c r="A168" i="8" s="1"/>
  <c r="A169" i="8" s="1"/>
  <c r="A170" i="8" s="1"/>
  <c r="A171" i="8" s="1"/>
  <c r="A172" i="8" s="1"/>
  <c r="A173" i="8" s="1"/>
  <c r="A174" i="8" s="1"/>
  <c r="A175" i="8" s="1"/>
  <c r="A176" i="8" s="1"/>
  <c r="A177" i="8" s="1"/>
  <c r="A178" i="8" s="1"/>
  <c r="A179" i="8" s="1"/>
  <c r="A180" i="8" s="1"/>
  <c r="A181" i="8" s="1"/>
  <c r="A182" i="8" s="1"/>
  <c r="A183" i="8" s="1"/>
  <c r="A184" i="8" s="1"/>
  <c r="A185" i="8" s="1"/>
  <c r="A186" i="8" s="1"/>
  <c r="A187" i="8" s="1"/>
  <c r="A188" i="8" s="1"/>
  <c r="A189" i="8" s="1"/>
  <c r="A190" i="8" s="1"/>
  <c r="A191" i="8" s="1"/>
  <c r="A192" i="8" s="1"/>
  <c r="A193" i="8" s="1"/>
  <c r="A194" i="8" s="1"/>
  <c r="A195" i="8" s="1"/>
  <c r="A196" i="8" s="1"/>
  <c r="A197" i="8" s="1"/>
  <c r="A198" i="8" s="1"/>
  <c r="A199" i="8" s="1"/>
  <c r="A200" i="8" s="1"/>
  <c r="A201" i="8" s="1"/>
  <c r="A202" i="8" s="1"/>
  <c r="A203" i="8" s="1"/>
  <c r="A204" i="8" s="1"/>
  <c r="A205" i="8" s="1"/>
  <c r="A206" i="8" s="1"/>
  <c r="A207" i="8" s="1"/>
  <c r="A208" i="8" s="1"/>
  <c r="A209" i="8" s="1"/>
  <c r="A210" i="8" s="1"/>
  <c r="A211" i="8" s="1"/>
  <c r="A212" i="8" s="1"/>
  <c r="A213" i="8" s="1"/>
  <c r="A214" i="8" s="1"/>
  <c r="A215" i="8" s="1"/>
  <c r="A216" i="8" s="1"/>
  <c r="A217" i="8" s="1"/>
  <c r="A218" i="8" s="1"/>
  <c r="A219" i="8" s="1"/>
  <c r="A220" i="8" s="1"/>
  <c r="A221" i="8" s="1"/>
  <c r="A222" i="8" s="1"/>
  <c r="A223" i="8" s="1"/>
  <c r="A224" i="8" s="1"/>
  <c r="A225" i="8" s="1"/>
  <c r="A226" i="8" s="1"/>
  <c r="A227" i="8" s="1"/>
  <c r="A228" i="8" s="1"/>
  <c r="A229" i="8" s="1"/>
  <c r="A230" i="8" s="1"/>
  <c r="A231" i="8" s="1"/>
  <c r="A232" i="8" s="1"/>
  <c r="A233" i="8" s="1"/>
  <c r="A234" i="8" s="1"/>
  <c r="A235" i="8" s="1"/>
  <c r="A236" i="8" s="1"/>
  <c r="A237" i="8" s="1"/>
  <c r="A238" i="8" s="1"/>
  <c r="A239" i="8" s="1"/>
  <c r="A240" i="8" s="1"/>
  <c r="A241" i="8" s="1"/>
  <c r="A242" i="8" s="1"/>
  <c r="A243" i="8" s="1"/>
  <c r="A244" i="8" s="1"/>
  <c r="A245" i="8" s="1"/>
  <c r="A246" i="8" s="1"/>
  <c r="A247" i="8" s="1"/>
  <c r="A248" i="8" s="1"/>
  <c r="A249" i="8" s="1"/>
  <c r="A250" i="8" s="1"/>
  <c r="A251" i="8" s="1"/>
  <c r="A252" i="8" s="1"/>
  <c r="A253" i="8" s="1"/>
  <c r="A254" i="8" s="1"/>
  <c r="A255" i="8" s="1"/>
  <c r="A256" i="8" s="1"/>
  <c r="A257" i="8" s="1"/>
  <c r="A258" i="8" s="1"/>
  <c r="A259" i="8" s="1"/>
  <c r="A260" i="8" s="1"/>
  <c r="A261" i="8" s="1"/>
  <c r="A262" i="8" s="1"/>
  <c r="A263" i="8" s="1"/>
  <c r="A264" i="8" s="1"/>
  <c r="A265" i="8" s="1"/>
  <c r="A266" i="8" s="1"/>
  <c r="A267" i="8" s="1"/>
  <c r="A268" i="8" s="1"/>
  <c r="A269" i="8" s="1"/>
  <c r="A270" i="8" s="1"/>
  <c r="A271" i="8" s="1"/>
  <c r="A272" i="8" s="1"/>
  <c r="A273" i="8" s="1"/>
  <c r="A274" i="8" s="1"/>
  <c r="A275" i="8" s="1"/>
  <c r="A276" i="8" s="1"/>
  <c r="A277" i="8" s="1"/>
  <c r="A278" i="8" s="1"/>
  <c r="A279" i="8" s="1"/>
  <c r="A280" i="8" s="1"/>
  <c r="A281" i="8" s="1"/>
  <c r="A282" i="8" s="1"/>
  <c r="A283" i="8" s="1"/>
  <c r="A284" i="8" s="1"/>
  <c r="A285" i="8" s="1"/>
  <c r="A286" i="8" s="1"/>
  <c r="A287" i="8" s="1"/>
  <c r="A288" i="8" s="1"/>
  <c r="A289" i="8" s="1"/>
  <c r="A290" i="8" s="1"/>
  <c r="A291" i="8" s="1"/>
  <c r="A292" i="8" s="1"/>
  <c r="A293" i="8" s="1"/>
  <c r="A294" i="8" s="1"/>
  <c r="A295" i="8" s="1"/>
  <c r="A296" i="8" s="1"/>
  <c r="A297" i="8" s="1"/>
  <c r="A298" i="8" s="1"/>
  <c r="A299" i="8" s="1"/>
  <c r="A300" i="8" s="1"/>
  <c r="A301" i="8" s="1"/>
  <c r="A302" i="8" s="1"/>
  <c r="A303" i="8" s="1"/>
  <c r="A304" i="8" s="1"/>
  <c r="A305" i="8" s="1"/>
  <c r="A306" i="8" s="1"/>
  <c r="A307" i="8" s="1"/>
  <c r="A308" i="8" s="1"/>
  <c r="A309" i="8" s="1"/>
  <c r="A310" i="8" s="1"/>
  <c r="A311" i="8" s="1"/>
  <c r="A312" i="8" s="1"/>
  <c r="A313" i="8" s="1"/>
  <c r="A314" i="8" s="1"/>
  <c r="A315" i="8" s="1"/>
  <c r="A316" i="8" s="1"/>
  <c r="A317" i="8" s="1"/>
  <c r="A318" i="8" s="1"/>
  <c r="A319" i="8" s="1"/>
  <c r="A320" i="8" s="1"/>
  <c r="A321" i="8" s="1"/>
  <c r="A322" i="8" s="1"/>
  <c r="A323" i="8" s="1"/>
  <c r="A324" i="8" s="1"/>
  <c r="A325" i="8" s="1"/>
  <c r="A326" i="8" s="1"/>
  <c r="A327" i="8" s="1"/>
  <c r="A328" i="8" s="1"/>
  <c r="A329" i="8" s="1"/>
  <c r="A330" i="8" s="1"/>
  <c r="A331" i="8" s="1"/>
  <c r="A332" i="8" s="1"/>
  <c r="A333" i="8" s="1"/>
  <c r="A334" i="8" s="1"/>
  <c r="A335" i="8" s="1"/>
  <c r="A336" i="8" s="1"/>
  <c r="A337" i="8" s="1"/>
  <c r="A338" i="8" s="1"/>
  <c r="A339" i="8" s="1"/>
  <c r="A340" i="8" s="1"/>
  <c r="A341" i="8" s="1"/>
  <c r="A342" i="8" s="1"/>
  <c r="A343" i="8" s="1"/>
  <c r="A344" i="8" s="1"/>
  <c r="A345" i="8" s="1"/>
  <c r="A346" i="8" s="1"/>
  <c r="A347" i="8" s="1"/>
  <c r="A348" i="8" s="1"/>
  <c r="A349" i="8" s="1"/>
  <c r="A350" i="8" s="1"/>
  <c r="A351" i="8" s="1"/>
  <c r="A352" i="8" s="1"/>
  <c r="A353" i="8" s="1"/>
  <c r="A354" i="8" s="1"/>
  <c r="A355" i="8" s="1"/>
  <c r="A356" i="8" s="1"/>
  <c r="A357" i="8" s="1"/>
  <c r="A358" i="8" s="1"/>
  <c r="A359" i="8" s="1"/>
  <c r="A360" i="8" s="1"/>
  <c r="A361" i="8" s="1"/>
  <c r="A362" i="8" s="1"/>
  <c r="A363" i="8" s="1"/>
  <c r="A364" i="8" s="1"/>
  <c r="A365" i="8" s="1"/>
  <c r="A366" i="8" s="1"/>
  <c r="A367" i="8" s="1"/>
  <c r="A368" i="8" s="1"/>
  <c r="A369" i="8" s="1"/>
  <c r="A370" i="8" s="1"/>
  <c r="A371" i="8" s="1"/>
  <c r="A372" i="8" s="1"/>
  <c r="A373" i="8" s="1"/>
  <c r="A374" i="8" s="1"/>
  <c r="A375" i="8" s="1"/>
  <c r="A376" i="8" s="1"/>
  <c r="A377" i="8" s="1"/>
  <c r="A378" i="8" s="1"/>
  <c r="A379" i="8" s="1"/>
  <c r="A380" i="8" s="1"/>
  <c r="A381" i="8" s="1"/>
  <c r="A382" i="8" s="1"/>
  <c r="A383" i="8" s="1"/>
  <c r="A384" i="8" s="1"/>
  <c r="A385" i="8" s="1"/>
  <c r="A386" i="8" s="1"/>
  <c r="A387" i="8" s="1"/>
  <c r="A388" i="8" s="1"/>
  <c r="A389" i="8" s="1"/>
  <c r="A390" i="8" s="1"/>
  <c r="A391" i="8" s="1"/>
  <c r="A392" i="8" s="1"/>
  <c r="A393" i="8" s="1"/>
  <c r="A394" i="8" s="1"/>
  <c r="A395" i="8" s="1"/>
  <c r="A396" i="8" s="1"/>
  <c r="A397" i="8" s="1"/>
  <c r="A398" i="8" s="1"/>
  <c r="A399" i="8" s="1"/>
  <c r="A400" i="8" s="1"/>
  <c r="A401" i="8" s="1"/>
  <c r="A402" i="8" s="1"/>
  <c r="A403" i="8" s="1"/>
  <c r="A404" i="8" s="1"/>
  <c r="A405" i="8" s="1"/>
  <c r="A406" i="8" s="1"/>
  <c r="A407" i="8" s="1"/>
  <c r="A408" i="8" s="1"/>
  <c r="A409" i="8" s="1"/>
  <c r="A410" i="8" s="1"/>
  <c r="A411" i="8" s="1"/>
  <c r="A412" i="8" s="1"/>
  <c r="A413" i="8" s="1"/>
  <c r="A414" i="8" s="1"/>
  <c r="A415" i="8" s="1"/>
  <c r="A416" i="8" s="1"/>
  <c r="A417" i="8" s="1"/>
  <c r="A418" i="8" s="1"/>
  <c r="A419" i="8" s="1"/>
  <c r="A420" i="8" s="1"/>
  <c r="A421" i="8" s="1"/>
  <c r="A422" i="8" s="1"/>
  <c r="A423" i="8" s="1"/>
  <c r="A424" i="8" s="1"/>
  <c r="A425" i="8" s="1"/>
  <c r="A426" i="8" s="1"/>
  <c r="A427" i="8" s="1"/>
  <c r="A428" i="8" s="1"/>
  <c r="A429" i="8" s="1"/>
  <c r="A430" i="8" s="1"/>
  <c r="A431" i="8" s="1"/>
  <c r="A432" i="8" s="1"/>
  <c r="A433" i="8" s="1"/>
  <c r="A434" i="8" s="1"/>
  <c r="A435" i="8" s="1"/>
  <c r="A436" i="8" s="1"/>
  <c r="A437" i="8" s="1"/>
  <c r="A438" i="8" s="1"/>
  <c r="A439" i="8" s="1"/>
  <c r="A440" i="8" s="1"/>
  <c r="A441" i="8" s="1"/>
  <c r="A442" i="8" s="1"/>
  <c r="A443" i="8" s="1"/>
  <c r="A444" i="8" s="1"/>
  <c r="A445" i="8" s="1"/>
  <c r="A446" i="8" s="1"/>
  <c r="A447" i="8" s="1"/>
  <c r="A448" i="8" s="1"/>
  <c r="A449" i="8" s="1"/>
  <c r="A450" i="8" s="1"/>
  <c r="A451" i="8" s="1"/>
  <c r="A452" i="8" s="1"/>
  <c r="A453" i="8" s="1"/>
  <c r="A454" i="8" s="1"/>
  <c r="A455" i="8" s="1"/>
  <c r="A456" i="8" s="1"/>
  <c r="A457" i="8" s="1"/>
  <c r="A458" i="8" s="1"/>
  <c r="A459" i="8" s="1"/>
  <c r="A460" i="8" s="1"/>
  <c r="A461" i="8" s="1"/>
  <c r="A462" i="8" s="1"/>
  <c r="A463" i="8" s="1"/>
  <c r="A464" i="8" s="1"/>
  <c r="A465" i="8" s="1"/>
  <c r="A466" i="8" s="1"/>
  <c r="A467" i="8" s="1"/>
  <c r="A468" i="8" s="1"/>
  <c r="A469" i="8" s="1"/>
  <c r="A470" i="8" s="1"/>
  <c r="A471" i="8" s="1"/>
  <c r="A472" i="8" s="1"/>
  <c r="A473" i="8" s="1"/>
  <c r="A474" i="8" s="1"/>
  <c r="A475" i="8" s="1"/>
  <c r="A476" i="8" s="1"/>
  <c r="A477" i="8" s="1"/>
  <c r="A478" i="8" s="1"/>
  <c r="A479" i="8" s="1"/>
  <c r="A480" i="8" s="1"/>
  <c r="A481" i="8" s="1"/>
  <c r="A482" i="8" s="1"/>
  <c r="A483" i="8" s="1"/>
  <c r="A484" i="8" s="1"/>
  <c r="A485" i="8" s="1"/>
  <c r="A486" i="8" s="1"/>
  <c r="A487" i="8" s="1"/>
  <c r="A488" i="8" s="1"/>
  <c r="A489" i="8" s="1"/>
  <c r="A490" i="8" s="1"/>
  <c r="A491" i="8" s="1"/>
  <c r="A492" i="8" s="1"/>
  <c r="A493" i="8" s="1"/>
  <c r="A494" i="8" s="1"/>
  <c r="A495" i="8" s="1"/>
  <c r="A496" i="8" s="1"/>
  <c r="A497" i="8" s="1"/>
  <c r="A498" i="8" s="1"/>
  <c r="A499" i="8" s="1"/>
  <c r="A500" i="8" s="1"/>
  <c r="A501" i="8" s="1"/>
  <c r="A502" i="8" s="1"/>
  <c r="A503" i="8" s="1"/>
  <c r="A504" i="8" s="1"/>
  <c r="A505" i="8" s="1"/>
  <c r="A506" i="8" s="1"/>
  <c r="A507" i="8" s="1"/>
  <c r="A508" i="8" s="1"/>
  <c r="A509" i="8" s="1"/>
  <c r="A510" i="8" s="1"/>
  <c r="A511" i="8" s="1"/>
  <c r="A512" i="8" s="1"/>
  <c r="A513" i="8" s="1"/>
  <c r="A514" i="8" s="1"/>
  <c r="A515" i="8" s="1"/>
  <c r="A516" i="8" s="1"/>
  <c r="A517" i="8" s="1"/>
  <c r="A518" i="8" s="1"/>
  <c r="A519" i="8" s="1"/>
  <c r="A520" i="8" s="1"/>
  <c r="A521" i="8" s="1"/>
  <c r="A522" i="8" s="1"/>
  <c r="A523" i="8" s="1"/>
  <c r="A524" i="8" s="1"/>
  <c r="A525" i="8" s="1"/>
  <c r="A526" i="8" s="1"/>
  <c r="A527" i="8" s="1"/>
  <c r="A528" i="8" s="1"/>
  <c r="A529" i="8" s="1"/>
  <c r="A530" i="8" s="1"/>
  <c r="A531" i="8" s="1"/>
  <c r="A532" i="8" s="1"/>
  <c r="A533" i="8" s="1"/>
  <c r="A534" i="8" s="1"/>
  <c r="A535" i="8" s="1"/>
  <c r="A536" i="8" s="1"/>
  <c r="A537" i="8" s="1"/>
  <c r="A538" i="8" s="1"/>
  <c r="A539" i="8" s="1"/>
  <c r="A540" i="8" s="1"/>
  <c r="A541" i="8" s="1"/>
  <c r="A542" i="8" s="1"/>
  <c r="A543" i="8" s="1"/>
  <c r="A544" i="8" s="1"/>
  <c r="A545" i="8" s="1"/>
  <c r="A546" i="8" s="1"/>
  <c r="A547" i="8" s="1"/>
  <c r="A548" i="8" s="1"/>
  <c r="A549" i="8" s="1"/>
  <c r="A550" i="8" s="1"/>
  <c r="A551" i="8" s="1"/>
  <c r="A552" i="8" s="1"/>
  <c r="A553" i="8" s="1"/>
  <c r="A554" i="8" s="1"/>
  <c r="A555" i="8" s="1"/>
  <c r="A556" i="8" s="1"/>
  <c r="A557" i="8" s="1"/>
  <c r="A558" i="8" s="1"/>
  <c r="A559" i="8" s="1"/>
  <c r="A560" i="8" s="1"/>
  <c r="A561" i="8" s="1"/>
  <c r="A562" i="8" s="1"/>
  <c r="A563" i="8" s="1"/>
  <c r="A564" i="8" s="1"/>
  <c r="A565" i="8" s="1"/>
  <c r="A566" i="8" s="1"/>
  <c r="A567" i="8" s="1"/>
  <c r="A568" i="8" s="1"/>
  <c r="A569" i="8" s="1"/>
  <c r="A570" i="8" s="1"/>
  <c r="A571" i="8" s="1"/>
  <c r="A572" i="8" s="1"/>
  <c r="A573" i="8" s="1"/>
  <c r="A574" i="8" s="1"/>
  <c r="A575" i="8" s="1"/>
  <c r="A576" i="8" s="1"/>
  <c r="A577" i="8" s="1"/>
  <c r="A578" i="8" s="1"/>
  <c r="A579" i="8" s="1"/>
  <c r="A580" i="8" s="1"/>
  <c r="A581" i="8" s="1"/>
  <c r="A582" i="8" s="1"/>
  <c r="A583" i="8" s="1"/>
  <c r="A584" i="8" s="1"/>
  <c r="A585" i="8" s="1"/>
  <c r="A586" i="8" s="1"/>
  <c r="A587" i="8" s="1"/>
  <c r="A588" i="8" s="1"/>
  <c r="A589" i="8" s="1"/>
  <c r="A590" i="8" s="1"/>
  <c r="A591" i="8" s="1"/>
  <c r="A592" i="8" s="1"/>
  <c r="A593" i="8" s="1"/>
  <c r="A594" i="8" s="1"/>
  <c r="A595" i="8" s="1"/>
  <c r="A596" i="8" s="1"/>
  <c r="A597" i="8" s="1"/>
  <c r="A598" i="8" s="1"/>
  <c r="A599" i="8" s="1"/>
  <c r="A600" i="8" s="1"/>
  <c r="A601" i="8" s="1"/>
  <c r="A602" i="8" s="1"/>
  <c r="A603" i="8" s="1"/>
  <c r="A604" i="8" s="1"/>
  <c r="A605" i="8" s="1"/>
  <c r="A606" i="8" s="1"/>
  <c r="A607" i="8" s="1"/>
  <c r="A608" i="8" s="1"/>
  <c r="A609" i="8" s="1"/>
  <c r="A610" i="8" s="1"/>
  <c r="A611" i="8" s="1"/>
  <c r="A612" i="8" s="1"/>
  <c r="A613" i="8" s="1"/>
  <c r="A614" i="8" s="1"/>
  <c r="A615" i="8" s="1"/>
  <c r="A616" i="8" s="1"/>
  <c r="A617" i="8" s="1"/>
  <c r="A618" i="8" s="1"/>
  <c r="A619" i="8" s="1"/>
  <c r="A620" i="8" s="1"/>
  <c r="A621" i="8" s="1"/>
  <c r="A622" i="8" s="1"/>
  <c r="A623" i="8" s="1"/>
  <c r="A624" i="8" s="1"/>
  <c r="A625" i="8" s="1"/>
  <c r="A626" i="8" s="1"/>
  <c r="A627" i="8" s="1"/>
  <c r="A628" i="8" s="1"/>
  <c r="A629" i="8" s="1"/>
  <c r="A630" i="8" s="1"/>
  <c r="A631" i="8" s="1"/>
  <c r="A632" i="8" s="1"/>
  <c r="A633" i="8" s="1"/>
  <c r="A634" i="8" s="1"/>
  <c r="A635" i="8" s="1"/>
  <c r="A636" i="8" s="1"/>
  <c r="A637" i="8" s="1"/>
  <c r="A638" i="8" s="1"/>
  <c r="A639" i="8" s="1"/>
  <c r="A640" i="8" s="1"/>
  <c r="A641" i="8" s="1"/>
  <c r="A642" i="8" s="1"/>
  <c r="A643" i="8" s="1"/>
  <c r="A644" i="8" s="1"/>
  <c r="A645" i="8" s="1"/>
  <c r="A646" i="8" s="1"/>
  <c r="A647" i="8" s="1"/>
  <c r="A648" i="8" s="1"/>
  <c r="A649" i="8" s="1"/>
  <c r="A650" i="8" s="1"/>
  <c r="A651" i="8" s="1"/>
  <c r="A652" i="8" s="1"/>
  <c r="A653" i="8" s="1"/>
  <c r="A654" i="8" s="1"/>
  <c r="A655" i="8" s="1"/>
  <c r="A656" i="8" s="1"/>
  <c r="A657" i="8" s="1"/>
  <c r="A658" i="8" s="1"/>
  <c r="A659" i="8" s="1"/>
  <c r="A660" i="8" s="1"/>
  <c r="A661" i="8" s="1"/>
  <c r="A662" i="8" s="1"/>
  <c r="A663" i="8" s="1"/>
  <c r="A664" i="8" s="1"/>
  <c r="A665" i="8" s="1"/>
  <c r="A666" i="8" s="1"/>
  <c r="A667" i="8" s="1"/>
  <c r="A668" i="8" s="1"/>
  <c r="A669" i="8" s="1"/>
  <c r="A670" i="8" s="1"/>
  <c r="A671" i="8" s="1"/>
  <c r="A672" i="8" s="1"/>
  <c r="A673" i="8" s="1"/>
  <c r="A674" i="8" s="1"/>
  <c r="A675" i="8" s="1"/>
  <c r="A676" i="8" s="1"/>
  <c r="A677" i="8" s="1"/>
  <c r="A678" i="8" s="1"/>
  <c r="A679" i="8" s="1"/>
  <c r="A680" i="8" s="1"/>
  <c r="A681" i="8" s="1"/>
  <c r="A682" i="8" s="1"/>
  <c r="A683" i="8" s="1"/>
  <c r="A684" i="8" s="1"/>
  <c r="A685" i="8" s="1"/>
  <c r="A686" i="8" s="1"/>
  <c r="A687" i="8" s="1"/>
  <c r="A688" i="8" s="1"/>
  <c r="A689" i="8" s="1"/>
  <c r="A690" i="8" s="1"/>
  <c r="A691" i="8" s="1"/>
  <c r="A692" i="8" s="1"/>
  <c r="A693" i="8" s="1"/>
  <c r="A694" i="8" s="1"/>
  <c r="A695" i="8" s="1"/>
  <c r="A696" i="8" s="1"/>
  <c r="A697" i="8" s="1"/>
  <c r="A698" i="8" s="1"/>
  <c r="A699" i="8" s="1"/>
  <c r="A700" i="8" s="1"/>
  <c r="A701" i="8" s="1"/>
  <c r="A702" i="8" s="1"/>
  <c r="A703" i="8" s="1"/>
  <c r="A704" i="8" s="1"/>
  <c r="A705" i="8" s="1"/>
  <c r="A706" i="8" s="1"/>
  <c r="A707" i="8" s="1"/>
  <c r="A708" i="8" s="1"/>
  <c r="A709" i="8" s="1"/>
  <c r="A710" i="8" s="1"/>
  <c r="A711" i="8" s="1"/>
  <c r="A712" i="8" s="1"/>
  <c r="A713" i="8" s="1"/>
  <c r="A714" i="8" s="1"/>
  <c r="A715" i="8" s="1"/>
  <c r="A716" i="8" s="1"/>
  <c r="A717" i="8" s="1"/>
  <c r="A718" i="8" s="1"/>
  <c r="A719" i="8" s="1"/>
  <c r="A720" i="8" s="1"/>
  <c r="A721" i="8" s="1"/>
  <c r="A722" i="8" s="1"/>
  <c r="A723" i="8" s="1"/>
  <c r="A724" i="8" s="1"/>
  <c r="A725" i="8" s="1"/>
  <c r="A726" i="8" s="1"/>
  <c r="A727" i="8" s="1"/>
  <c r="A728" i="8" s="1"/>
  <c r="A729" i="8" s="1"/>
  <c r="A730" i="8" s="1"/>
  <c r="A731" i="8" s="1"/>
  <c r="A732" i="8" s="1"/>
  <c r="A733" i="8" s="1"/>
  <c r="A734" i="8" s="1"/>
  <c r="A735" i="8" s="1"/>
  <c r="A736" i="8" s="1"/>
  <c r="A737" i="8" s="1"/>
  <c r="A738" i="8" s="1"/>
  <c r="A739" i="8" s="1"/>
  <c r="A740" i="8" s="1"/>
  <c r="A741" i="8" s="1"/>
  <c r="A742" i="8" s="1"/>
  <c r="A743" i="8" s="1"/>
  <c r="A746" i="8" s="1"/>
  <c r="A747" i="8" s="1"/>
  <c r="A748" i="8" s="1"/>
  <c r="A749" i="8" s="1"/>
  <c r="A750" i="8" s="1"/>
  <c r="A751" i="8" s="1"/>
  <c r="A752" i="8" s="1"/>
  <c r="A753" i="8" s="1"/>
  <c r="A754" i="8" s="1"/>
  <c r="A755" i="8" s="1"/>
  <c r="A756" i="8" s="1"/>
  <c r="A757" i="8" s="1"/>
  <c r="G160" i="10"/>
  <c r="G13" i="10"/>
  <c r="G14" i="10"/>
  <c r="G15" i="10"/>
  <c r="G16" i="10"/>
  <c r="G17" i="10"/>
  <c r="G18" i="10"/>
  <c r="G19" i="10"/>
  <c r="G20" i="10"/>
  <c r="G21" i="10"/>
  <c r="G22" i="10"/>
  <c r="G23" i="10"/>
  <c r="G24" i="10"/>
  <c r="G25" i="10"/>
  <c r="G26" i="10"/>
  <c r="G27" i="10"/>
  <c r="G28" i="10"/>
  <c r="G29" i="10"/>
  <c r="G30" i="10"/>
  <c r="G31" i="10"/>
  <c r="G32" i="10"/>
  <c r="G33" i="10"/>
  <c r="G34" i="10"/>
  <c r="G35" i="10"/>
  <c r="G36" i="10"/>
  <c r="G37" i="10"/>
  <c r="G38" i="10"/>
  <c r="G39" i="10"/>
  <c r="G40" i="10"/>
  <c r="G41" i="10"/>
  <c r="G42" i="10"/>
  <c r="G43" i="10"/>
  <c r="G44" i="10"/>
  <c r="G45" i="10"/>
  <c r="G46" i="10"/>
  <c r="G47" i="10"/>
  <c r="G48" i="10"/>
  <c r="G49" i="10"/>
  <c r="G50" i="10"/>
  <c r="G51" i="10"/>
  <c r="G52" i="10"/>
  <c r="G53" i="10"/>
  <c r="G54" i="10"/>
  <c r="G55" i="10"/>
  <c r="G56" i="10"/>
  <c r="G57" i="10"/>
  <c r="G58" i="10"/>
  <c r="G59" i="10"/>
  <c r="G60" i="10"/>
  <c r="G61" i="10"/>
  <c r="G62" i="10"/>
  <c r="G63" i="10"/>
  <c r="G64" i="10"/>
  <c r="G65" i="10"/>
  <c r="G66" i="10"/>
  <c r="G67" i="10"/>
  <c r="G68" i="10"/>
  <c r="G69" i="10"/>
  <c r="G70" i="10"/>
  <c r="G71" i="10"/>
  <c r="G72" i="10"/>
  <c r="G73" i="10"/>
  <c r="G74" i="10"/>
  <c r="G75" i="10"/>
  <c r="G76" i="10"/>
  <c r="G77" i="10"/>
  <c r="G78" i="10"/>
  <c r="G79" i="10"/>
  <c r="G80" i="10"/>
  <c r="G81" i="10"/>
  <c r="G82" i="10"/>
  <c r="G83" i="10"/>
  <c r="G84" i="10"/>
  <c r="G85" i="10"/>
  <c r="G86" i="10"/>
  <c r="G87" i="10"/>
  <c r="G88" i="10"/>
  <c r="G89" i="10"/>
  <c r="G90" i="10"/>
  <c r="G91" i="10"/>
  <c r="G92" i="10"/>
  <c r="G93" i="10"/>
  <c r="G94" i="10"/>
  <c r="G95" i="10"/>
  <c r="G96" i="10"/>
  <c r="G97" i="10"/>
  <c r="G98" i="10"/>
  <c r="G99" i="10"/>
  <c r="G100" i="10"/>
  <c r="G101" i="10"/>
  <c r="G102" i="10"/>
  <c r="G103" i="10"/>
  <c r="G104" i="10"/>
  <c r="G105" i="10"/>
  <c r="G106" i="10"/>
  <c r="G107" i="10"/>
  <c r="G108" i="10"/>
  <c r="G109" i="10"/>
  <c r="G110" i="10"/>
  <c r="G111" i="10"/>
  <c r="G112" i="10"/>
  <c r="G113" i="10"/>
  <c r="G114" i="10"/>
  <c r="G115" i="10"/>
  <c r="G116" i="10"/>
  <c r="G117" i="10"/>
  <c r="G118" i="10"/>
  <c r="G119" i="10"/>
  <c r="G120" i="10"/>
  <c r="G121" i="10"/>
  <c r="G122" i="10"/>
  <c r="G123" i="10"/>
  <c r="G124" i="10"/>
  <c r="G125" i="10"/>
  <c r="G126" i="10"/>
  <c r="G127" i="10"/>
  <c r="G128" i="10"/>
  <c r="G129" i="10"/>
  <c r="G130" i="10"/>
  <c r="G131" i="10"/>
  <c r="G132" i="10"/>
  <c r="G133" i="10"/>
  <c r="G134" i="10"/>
  <c r="G135" i="10"/>
  <c r="G136" i="10"/>
  <c r="G137" i="10"/>
  <c r="G138" i="10"/>
  <c r="G139" i="10"/>
  <c r="G140" i="10"/>
  <c r="G141" i="10"/>
  <c r="G142" i="10"/>
  <c r="G143" i="10"/>
  <c r="G144" i="10"/>
  <c r="G145" i="10"/>
  <c r="G146" i="10"/>
  <c r="G147" i="10"/>
  <c r="G148" i="10"/>
  <c r="G149" i="10"/>
  <c r="G150" i="10"/>
  <c r="G151" i="10"/>
  <c r="G152" i="10"/>
  <c r="G153" i="10"/>
  <c r="G154" i="10"/>
  <c r="G155" i="10"/>
  <c r="G156" i="10"/>
  <c r="G157" i="10"/>
  <c r="G158" i="10"/>
  <c r="G159" i="10"/>
  <c r="G12" i="10"/>
  <c r="G11" i="10"/>
  <c r="A12" i="10"/>
  <c r="A13" i="10" s="1"/>
  <c r="A14" i="10" s="1"/>
  <c r="A15" i="10" s="1"/>
  <c r="A16" i="10" s="1"/>
  <c r="A17" i="10" s="1"/>
  <c r="A18" i="10" s="1"/>
  <c r="A19" i="10" s="1"/>
  <c r="A20" i="10" s="1"/>
  <c r="A21" i="10" s="1"/>
  <c r="A22" i="10" s="1"/>
  <c r="A23" i="10" s="1"/>
  <c r="A24" i="10" s="1"/>
  <c r="A25" i="10" s="1"/>
  <c r="A26" i="10" s="1"/>
  <c r="A27" i="10" s="1"/>
  <c r="A28" i="10" s="1"/>
  <c r="A29" i="10" s="1"/>
  <c r="A30" i="10" s="1"/>
  <c r="A31" i="10" s="1"/>
  <c r="A32" i="10" s="1"/>
  <c r="A33" i="10" s="1"/>
  <c r="A34" i="10" s="1"/>
  <c r="A35" i="10" s="1"/>
  <c r="A36" i="10" s="1"/>
  <c r="A37" i="10" s="1"/>
  <c r="A38" i="10" s="1"/>
  <c r="A39" i="10" s="1"/>
  <c r="A40" i="10" s="1"/>
  <c r="A41" i="10" s="1"/>
  <c r="A42" i="10" s="1"/>
  <c r="A43" i="10" s="1"/>
  <c r="A44" i="10" s="1"/>
  <c r="A45" i="10" s="1"/>
  <c r="A46" i="10" s="1"/>
  <c r="A47" i="10" s="1"/>
  <c r="A48" i="10" s="1"/>
  <c r="A49" i="10" s="1"/>
  <c r="A50" i="10" s="1"/>
  <c r="A51" i="10" s="1"/>
  <c r="A52" i="10" s="1"/>
  <c r="A53" i="10" s="1"/>
  <c r="A54" i="10" s="1"/>
  <c r="A55" i="10" s="1"/>
  <c r="A56" i="10" s="1"/>
  <c r="A57" i="10" s="1"/>
  <c r="A58" i="10" s="1"/>
  <c r="A59" i="10" s="1"/>
  <c r="A60" i="10" s="1"/>
  <c r="A61" i="10" s="1"/>
  <c r="A62" i="10" s="1"/>
  <c r="A63" i="10" s="1"/>
  <c r="A64" i="10" s="1"/>
  <c r="A65" i="10" s="1"/>
  <c r="A66" i="10" s="1"/>
  <c r="A67" i="10" s="1"/>
  <c r="A68" i="10" s="1"/>
  <c r="A69" i="10" s="1"/>
  <c r="A70" i="10" s="1"/>
  <c r="A71" i="10" s="1"/>
  <c r="A72" i="10" s="1"/>
  <c r="A73" i="10" s="1"/>
  <c r="A74" i="10" s="1"/>
  <c r="A75" i="10" s="1"/>
  <c r="A76" i="10" s="1"/>
  <c r="A77" i="10" s="1"/>
  <c r="A78" i="10" s="1"/>
  <c r="A79" i="10" s="1"/>
  <c r="A80" i="10" s="1"/>
  <c r="A81" i="10" s="1"/>
  <c r="A82" i="10" s="1"/>
  <c r="A83" i="10" s="1"/>
  <c r="A84" i="10" s="1"/>
  <c r="A85" i="10" s="1"/>
  <c r="A86" i="10" s="1"/>
  <c r="A87" i="10" s="1"/>
  <c r="A88" i="10" s="1"/>
  <c r="A89" i="10" s="1"/>
  <c r="A90" i="10" s="1"/>
  <c r="A91" i="10" s="1"/>
  <c r="A92" i="10" s="1"/>
  <c r="A93" i="10" s="1"/>
  <c r="A94" i="10" s="1"/>
  <c r="A95" i="10" s="1"/>
  <c r="A96" i="10" s="1"/>
  <c r="A97" i="10" s="1"/>
  <c r="A98" i="10" s="1"/>
  <c r="A99" i="10" s="1"/>
  <c r="A100" i="10" s="1"/>
  <c r="A101" i="10" s="1"/>
  <c r="A102" i="10" s="1"/>
  <c r="A103" i="10" s="1"/>
  <c r="A104" i="10" s="1"/>
  <c r="A105" i="10" s="1"/>
  <c r="A106" i="10" s="1"/>
  <c r="A107" i="10" s="1"/>
  <c r="A108" i="10" s="1"/>
  <c r="A109" i="10" s="1"/>
  <c r="A110" i="10" s="1"/>
  <c r="A111" i="10" s="1"/>
  <c r="A112" i="10" s="1"/>
  <c r="A113" i="10" s="1"/>
  <c r="A114" i="10" s="1"/>
  <c r="A115" i="10" s="1"/>
  <c r="A116" i="10" s="1"/>
  <c r="A117" i="10" s="1"/>
  <c r="A118" i="10" s="1"/>
  <c r="A119" i="10" s="1"/>
  <c r="A120" i="10" s="1"/>
  <c r="A121" i="10" s="1"/>
  <c r="A122" i="10" s="1"/>
  <c r="A123" i="10" s="1"/>
  <c r="A124" i="10" s="1"/>
  <c r="A125" i="10" s="1"/>
  <c r="A126" i="10" s="1"/>
  <c r="A127" i="10" s="1"/>
  <c r="A128" i="10" s="1"/>
  <c r="A129" i="10" s="1"/>
  <c r="A130" i="10" s="1"/>
  <c r="A131" i="10" s="1"/>
  <c r="A132" i="10" s="1"/>
  <c r="A133" i="10" s="1"/>
  <c r="A134" i="10" s="1"/>
  <c r="A135" i="10" s="1"/>
  <c r="A136" i="10" s="1"/>
  <c r="A137" i="10" s="1"/>
  <c r="A138" i="10" s="1"/>
  <c r="A139" i="10" s="1"/>
  <c r="A140" i="10" s="1"/>
  <c r="A141" i="10" s="1"/>
  <c r="A142" i="10" s="1"/>
  <c r="A143" i="10" s="1"/>
  <c r="A144" i="10" s="1"/>
  <c r="A145" i="10" s="1"/>
  <c r="A146" i="10" s="1"/>
  <c r="A147" i="10" s="1"/>
  <c r="A148" i="10" s="1"/>
  <c r="A149" i="10" s="1"/>
  <c r="A150" i="10" s="1"/>
  <c r="A151" i="10" s="1"/>
  <c r="A152" i="10" s="1"/>
  <c r="A153" i="10" s="1"/>
  <c r="A154" i="10" s="1"/>
  <c r="A155" i="10" s="1"/>
  <c r="A156" i="10" s="1"/>
  <c r="A157" i="10" s="1"/>
  <c r="A158" i="10" s="1"/>
  <c r="A159" i="10" s="1"/>
  <c r="A160" i="10" s="1"/>
  <c r="I20" i="6"/>
  <c r="I21" i="6"/>
  <c r="I22" i="6"/>
  <c r="I23" i="6"/>
  <c r="I24" i="6"/>
  <c r="I25" i="6"/>
  <c r="I26" i="6"/>
  <c r="I27" i="6"/>
  <c r="I28" i="6"/>
  <c r="I29" i="6"/>
  <c r="I30" i="6"/>
  <c r="I31" i="6"/>
  <c r="I32" i="6"/>
  <c r="I33" i="6"/>
  <c r="I34" i="6"/>
  <c r="I35" i="6"/>
  <c r="I36" i="6"/>
  <c r="I37" i="6"/>
  <c r="I38" i="6"/>
  <c r="I39" i="6"/>
  <c r="I40" i="6"/>
  <c r="I41" i="6"/>
  <c r="I42" i="6"/>
  <c r="I43" i="6"/>
  <c r="I44" i="6"/>
  <c r="I45" i="6"/>
  <c r="I46" i="6"/>
  <c r="I47" i="6"/>
  <c r="I48" i="6"/>
  <c r="I49" i="6"/>
  <c r="I50" i="6"/>
  <c r="I51" i="6"/>
  <c r="I52" i="6"/>
  <c r="I53" i="6"/>
  <c r="I54" i="6"/>
  <c r="I55" i="6"/>
  <c r="I56" i="6"/>
  <c r="I57" i="6"/>
  <c r="I58" i="6"/>
  <c r="I59" i="6"/>
  <c r="I60" i="6"/>
  <c r="I61" i="6"/>
  <c r="I62" i="6"/>
  <c r="I63" i="6"/>
  <c r="I64" i="6"/>
  <c r="I65" i="6"/>
  <c r="I66" i="6"/>
  <c r="I67" i="6"/>
  <c r="I68" i="6"/>
  <c r="I69" i="6"/>
  <c r="I70" i="6"/>
  <c r="I71" i="6"/>
  <c r="I72" i="6"/>
  <c r="I73" i="6"/>
  <c r="I74" i="6"/>
  <c r="I75" i="6"/>
  <c r="I76" i="6"/>
  <c r="I77" i="6"/>
  <c r="I78" i="6"/>
  <c r="I79" i="6"/>
  <c r="I80" i="6"/>
  <c r="I81" i="6"/>
  <c r="I82" i="6"/>
  <c r="I83" i="6"/>
  <c r="I84" i="6"/>
  <c r="I85" i="6"/>
  <c r="I86" i="6"/>
  <c r="I87" i="6"/>
  <c r="I88" i="6"/>
  <c r="I89" i="6"/>
  <c r="I90" i="6"/>
  <c r="I91" i="6"/>
  <c r="I92" i="6"/>
  <c r="I93" i="6"/>
  <c r="I94" i="6"/>
  <c r="I95" i="6"/>
  <c r="I96" i="6"/>
  <c r="I97" i="6"/>
  <c r="I98" i="6"/>
  <c r="I99" i="6"/>
  <c r="I100" i="6"/>
  <c r="I101" i="6"/>
  <c r="I102" i="6"/>
  <c r="I103" i="6"/>
  <c r="I104" i="6"/>
  <c r="I105" i="6"/>
  <c r="I106" i="6"/>
  <c r="I107" i="6"/>
  <c r="I108" i="6"/>
  <c r="I109" i="6"/>
  <c r="I110" i="6"/>
  <c r="I111" i="6"/>
  <c r="I112" i="6"/>
  <c r="I113" i="6"/>
  <c r="I114" i="6"/>
  <c r="I115" i="6"/>
  <c r="I116" i="6"/>
  <c r="I117" i="6"/>
  <c r="I118" i="6"/>
  <c r="I119" i="6"/>
  <c r="I120" i="6"/>
  <c r="I121" i="6"/>
  <c r="I122" i="6"/>
  <c r="I123" i="6"/>
  <c r="I124" i="6"/>
  <c r="I125" i="6"/>
  <c r="I126" i="6"/>
  <c r="I127" i="6"/>
  <c r="I128" i="6"/>
  <c r="I129" i="6"/>
  <c r="I130" i="6"/>
  <c r="I131" i="6"/>
  <c r="I132" i="6"/>
  <c r="I133" i="6"/>
  <c r="I134" i="6"/>
  <c r="I135" i="6"/>
  <c r="I136" i="6"/>
  <c r="I137" i="6"/>
  <c r="I138" i="6"/>
  <c r="I139" i="6"/>
  <c r="I140" i="6"/>
  <c r="I141" i="6"/>
  <c r="I142" i="6"/>
  <c r="I143" i="6"/>
  <c r="I144" i="6"/>
  <c r="I145" i="6"/>
  <c r="I146" i="6"/>
  <c r="I147" i="6"/>
  <c r="I148" i="6"/>
  <c r="I149" i="6"/>
  <c r="I150" i="6"/>
  <c r="I151" i="6"/>
  <c r="I152" i="6"/>
  <c r="I153" i="6"/>
  <c r="I154" i="6"/>
  <c r="I155" i="6"/>
  <c r="I156" i="6"/>
  <c r="I157" i="6"/>
  <c r="I158" i="6"/>
  <c r="I159" i="6"/>
  <c r="I160" i="6"/>
  <c r="I161" i="6"/>
  <c r="I162" i="6"/>
  <c r="I163" i="6"/>
  <c r="I164" i="6"/>
  <c r="I165" i="6"/>
  <c r="I166" i="6"/>
  <c r="I167" i="6"/>
  <c r="I168" i="6"/>
  <c r="I169" i="6"/>
  <c r="I170" i="6"/>
  <c r="I171" i="6"/>
  <c r="I172" i="6"/>
  <c r="I173" i="6"/>
  <c r="I174" i="6"/>
  <c r="I175" i="6"/>
  <c r="I176" i="6"/>
  <c r="I177" i="6"/>
  <c r="I178" i="6"/>
  <c r="I179" i="6"/>
  <c r="I180" i="6"/>
  <c r="I181" i="6"/>
  <c r="I182" i="6"/>
  <c r="I183" i="6"/>
  <c r="I184" i="6"/>
  <c r="I185" i="6"/>
  <c r="I186" i="6"/>
  <c r="I187" i="6"/>
  <c r="I188" i="6"/>
  <c r="I189" i="6"/>
  <c r="I190" i="6"/>
  <c r="I191" i="6"/>
  <c r="I192" i="6"/>
  <c r="I193" i="6"/>
  <c r="I194" i="6"/>
  <c r="I195" i="6"/>
  <c r="I196" i="6"/>
  <c r="I197" i="6"/>
  <c r="I198" i="6"/>
  <c r="I199" i="6"/>
  <c r="I200" i="6"/>
  <c r="I201" i="6"/>
  <c r="I202" i="6"/>
  <c r="I203" i="6"/>
  <c r="I204" i="6"/>
  <c r="I205" i="6"/>
  <c r="I206" i="6"/>
  <c r="I207" i="6"/>
  <c r="I208" i="6"/>
  <c r="I209" i="6"/>
  <c r="I210" i="6"/>
  <c r="I211" i="6"/>
  <c r="I212" i="6"/>
  <c r="I213" i="6"/>
  <c r="I214" i="6"/>
  <c r="I215" i="6"/>
  <c r="I216" i="6"/>
  <c r="I217" i="6"/>
  <c r="I218" i="6"/>
  <c r="I219" i="6"/>
  <c r="I220" i="6"/>
  <c r="I221" i="6"/>
  <c r="I222" i="6"/>
  <c r="I223" i="6"/>
  <c r="I224" i="6"/>
  <c r="I225" i="6"/>
  <c r="I226" i="6"/>
  <c r="I227" i="6"/>
  <c r="I228" i="6"/>
  <c r="I229" i="6"/>
  <c r="I230" i="6"/>
  <c r="I231" i="6"/>
  <c r="I232" i="6"/>
  <c r="I233" i="6"/>
  <c r="I234" i="6"/>
  <c r="I235" i="6"/>
  <c r="I236" i="6"/>
  <c r="I237" i="6"/>
  <c r="I238" i="6"/>
  <c r="I239" i="6"/>
  <c r="I240" i="6"/>
  <c r="I241" i="6"/>
  <c r="I242" i="6"/>
  <c r="I243" i="6"/>
  <c r="I244" i="6"/>
  <c r="I245" i="6"/>
  <c r="I246" i="6"/>
  <c r="I247" i="6"/>
  <c r="I248" i="6"/>
  <c r="I249" i="6"/>
  <c r="I250" i="6"/>
  <c r="I251" i="6"/>
  <c r="I252" i="6"/>
  <c r="I253" i="6"/>
  <c r="I254" i="6"/>
  <c r="I255" i="6"/>
  <c r="I256" i="6"/>
  <c r="I257" i="6"/>
  <c r="I258" i="6"/>
  <c r="I259" i="6"/>
  <c r="I260" i="6"/>
  <c r="I261" i="6"/>
  <c r="I262" i="6"/>
  <c r="I263" i="6"/>
  <c r="I264" i="6"/>
  <c r="I265" i="6"/>
  <c r="I266" i="6"/>
  <c r="I267" i="6"/>
  <c r="I268" i="6"/>
  <c r="I269" i="6"/>
  <c r="I270" i="6"/>
  <c r="I271" i="6"/>
  <c r="I272" i="6"/>
  <c r="I273" i="6"/>
  <c r="I274" i="6"/>
  <c r="I275" i="6"/>
  <c r="I276" i="6"/>
  <c r="I277" i="6"/>
  <c r="A19" i="6"/>
  <c r="A20" i="6" s="1"/>
  <c r="A21" i="6" s="1"/>
  <c r="A22" i="6" s="1"/>
  <c r="A23" i="6" s="1"/>
  <c r="A24" i="6" s="1"/>
  <c r="A25" i="6" s="1"/>
  <c r="A26" i="6" s="1"/>
  <c r="A27" i="6" s="1"/>
  <c r="A28" i="6" s="1"/>
  <c r="A29" i="6" s="1"/>
  <c r="A30" i="6" s="1"/>
  <c r="A31" i="6" s="1"/>
  <c r="A32" i="6" s="1"/>
  <c r="A33" i="6" s="1"/>
  <c r="A34" i="6" s="1"/>
  <c r="A35" i="6" s="1"/>
  <c r="A36" i="6" s="1"/>
  <c r="A37" i="6" s="1"/>
  <c r="A38" i="6" s="1"/>
  <c r="A39" i="6" s="1"/>
  <c r="A40" i="6" s="1"/>
  <c r="A41" i="6" s="1"/>
  <c r="A42" i="6" s="1"/>
  <c r="A43" i="6" s="1"/>
  <c r="A44" i="6" s="1"/>
  <c r="A45" i="6" s="1"/>
  <c r="A46" i="6" s="1"/>
  <c r="A47" i="6" s="1"/>
  <c r="A48" i="6" s="1"/>
  <c r="A49" i="6" s="1"/>
  <c r="A50" i="6" s="1"/>
  <c r="A51" i="6" s="1"/>
  <c r="A52" i="6" s="1"/>
  <c r="A53" i="6" s="1"/>
  <c r="A54" i="6" s="1"/>
  <c r="A55" i="6" s="1"/>
  <c r="A56" i="6" s="1"/>
  <c r="A57" i="6" s="1"/>
  <c r="A58" i="6" s="1"/>
  <c r="A59" i="6" s="1"/>
  <c r="A60" i="6" s="1"/>
  <c r="A61" i="6" s="1"/>
  <c r="A62" i="6" s="1"/>
  <c r="A63" i="6" s="1"/>
  <c r="A64" i="6" s="1"/>
  <c r="A65" i="6" s="1"/>
  <c r="A66" i="6" s="1"/>
  <c r="A67" i="6" s="1"/>
  <c r="A68" i="6" s="1"/>
  <c r="A69" i="6" s="1"/>
  <c r="A70" i="6" s="1"/>
  <c r="A71" i="6" s="1"/>
  <c r="A72" i="6" s="1"/>
  <c r="A73" i="6" s="1"/>
  <c r="A74" i="6" s="1"/>
  <c r="A75" i="6" s="1"/>
  <c r="A76" i="6" s="1"/>
  <c r="A77" i="6" s="1"/>
  <c r="A78" i="6" s="1"/>
  <c r="A79" i="6" s="1"/>
  <c r="A80" i="6" s="1"/>
  <c r="A81" i="6" s="1"/>
  <c r="A82" i="6" s="1"/>
  <c r="A83" i="6" s="1"/>
  <c r="A84" i="6" s="1"/>
  <c r="A85" i="6" s="1"/>
  <c r="A86" i="6" s="1"/>
  <c r="A87" i="6" s="1"/>
  <c r="A88" i="6" s="1"/>
  <c r="A89" i="6" s="1"/>
  <c r="A90" i="6" s="1"/>
  <c r="A91" i="6" s="1"/>
  <c r="A92" i="6" s="1"/>
  <c r="A93" i="6" s="1"/>
  <c r="A94" i="6" s="1"/>
  <c r="A95" i="6" s="1"/>
  <c r="A96" i="6" s="1"/>
  <c r="A97" i="6" s="1"/>
  <c r="A98" i="6" s="1"/>
  <c r="A99" i="6" s="1"/>
  <c r="A100" i="6" s="1"/>
  <c r="A101" i="6" s="1"/>
  <c r="A102" i="6" s="1"/>
  <c r="A103" i="6" s="1"/>
  <c r="A104" i="6" s="1"/>
  <c r="A105" i="6" s="1"/>
  <c r="A106" i="6" s="1"/>
  <c r="A107" i="6" s="1"/>
  <c r="A108" i="6" s="1"/>
  <c r="A109" i="6" s="1"/>
  <c r="A110" i="6" s="1"/>
  <c r="A111" i="6" s="1"/>
  <c r="A112" i="6" s="1"/>
  <c r="A113" i="6" s="1"/>
  <c r="A114" i="6" s="1"/>
  <c r="A115" i="6" s="1"/>
  <c r="A116" i="6" s="1"/>
  <c r="A117" i="6" s="1"/>
  <c r="A118" i="6" s="1"/>
  <c r="A119" i="6" s="1"/>
  <c r="A120" i="6" s="1"/>
  <c r="A121" i="6" s="1"/>
  <c r="A122" i="6" s="1"/>
  <c r="A123" i="6" s="1"/>
  <c r="A124" i="6" s="1"/>
  <c r="A125" i="6" s="1"/>
  <c r="A126" i="6" s="1"/>
  <c r="A127" i="6" s="1"/>
  <c r="A128" i="6" s="1"/>
  <c r="A129" i="6" s="1"/>
  <c r="A130" i="6" s="1"/>
  <c r="A131" i="6" s="1"/>
  <c r="A132" i="6" s="1"/>
  <c r="A133" i="6" s="1"/>
  <c r="A134" i="6" s="1"/>
  <c r="A135" i="6" s="1"/>
  <c r="A136" i="6" s="1"/>
  <c r="A137" i="6" s="1"/>
  <c r="A138" i="6" s="1"/>
  <c r="A139" i="6" s="1"/>
  <c r="A140" i="6" s="1"/>
  <c r="A141" i="6" s="1"/>
  <c r="A142" i="6" s="1"/>
  <c r="A143" i="6" s="1"/>
  <c r="A144" i="6" s="1"/>
  <c r="A145" i="6" s="1"/>
  <c r="A146" i="6" s="1"/>
  <c r="A147" i="6" s="1"/>
  <c r="A148" i="6" s="1"/>
  <c r="A149" i="6" s="1"/>
  <c r="A150" i="6" s="1"/>
  <c r="A151" i="6" s="1"/>
  <c r="A152" i="6" s="1"/>
  <c r="A153" i="6" s="1"/>
  <c r="A154" i="6" s="1"/>
  <c r="A155" i="6" s="1"/>
  <c r="A156" i="6" s="1"/>
  <c r="A157" i="6" s="1"/>
  <c r="A158" i="6" s="1"/>
  <c r="A159" i="6" s="1"/>
  <c r="A160" i="6" s="1"/>
  <c r="A161" i="6" s="1"/>
  <c r="A162" i="6" s="1"/>
  <c r="A163" i="6" s="1"/>
  <c r="A164" i="6" s="1"/>
  <c r="A165" i="6" s="1"/>
  <c r="A166" i="6" s="1"/>
  <c r="A167" i="6" s="1"/>
  <c r="A168" i="6" s="1"/>
  <c r="A169" i="6" s="1"/>
  <c r="A170" i="6" s="1"/>
  <c r="A171" i="6" s="1"/>
  <c r="A172" i="6" s="1"/>
  <c r="A173" i="6" s="1"/>
  <c r="A174" i="6" s="1"/>
  <c r="A175" i="6" s="1"/>
  <c r="A176" i="6" s="1"/>
  <c r="A177" i="6" s="1"/>
  <c r="A178" i="6" s="1"/>
  <c r="A179" i="6" s="1"/>
  <c r="A180" i="6" s="1"/>
  <c r="A181" i="6" s="1"/>
  <c r="A182" i="6" s="1"/>
  <c r="A183" i="6" s="1"/>
  <c r="A184" i="6" s="1"/>
  <c r="A185" i="6" s="1"/>
  <c r="A186" i="6" s="1"/>
  <c r="A187" i="6" s="1"/>
  <c r="A188" i="6" s="1"/>
  <c r="A189" i="6" s="1"/>
  <c r="A190" i="6" s="1"/>
  <c r="A191" i="6" s="1"/>
  <c r="A192" i="6" s="1"/>
  <c r="A193" i="6" s="1"/>
  <c r="A194" i="6" s="1"/>
  <c r="A195" i="6" s="1"/>
  <c r="A196" i="6" s="1"/>
  <c r="A197" i="6" s="1"/>
  <c r="A198" i="6" s="1"/>
  <c r="A199" i="6" s="1"/>
  <c r="A200" i="6" s="1"/>
  <c r="A201" i="6" s="1"/>
  <c r="A202" i="6" s="1"/>
  <c r="A203" i="6" s="1"/>
  <c r="A204" i="6" s="1"/>
  <c r="A205" i="6" s="1"/>
  <c r="A206" i="6" s="1"/>
  <c r="A207" i="6" s="1"/>
  <c r="A208" i="6" s="1"/>
  <c r="A209" i="6" s="1"/>
  <c r="A210" i="6" s="1"/>
  <c r="A211" i="6" s="1"/>
  <c r="A212" i="6" s="1"/>
  <c r="A213" i="6" s="1"/>
  <c r="A214" i="6" s="1"/>
  <c r="A215" i="6" s="1"/>
  <c r="A216" i="6" s="1"/>
  <c r="A217" i="6" s="1"/>
  <c r="A218" i="6" s="1"/>
  <c r="A219" i="6" s="1"/>
  <c r="A220" i="6" s="1"/>
  <c r="A221" i="6" s="1"/>
  <c r="A222" i="6" s="1"/>
  <c r="A223" i="6" s="1"/>
  <c r="A224" i="6" s="1"/>
  <c r="A225" i="6" s="1"/>
  <c r="A226" i="6" s="1"/>
  <c r="A227" i="6" s="1"/>
  <c r="A228" i="6" s="1"/>
  <c r="A229" i="6" s="1"/>
  <c r="A230" i="6" s="1"/>
  <c r="A231" i="6" s="1"/>
  <c r="A232" i="6" s="1"/>
  <c r="A233" i="6" s="1"/>
  <c r="A234" i="6" s="1"/>
  <c r="A235" i="6" s="1"/>
  <c r="A236" i="6" s="1"/>
  <c r="A237" i="6" s="1"/>
  <c r="A238" i="6" s="1"/>
  <c r="A239" i="6" s="1"/>
  <c r="A240" i="6" s="1"/>
  <c r="A241" i="6" s="1"/>
  <c r="A242" i="6" s="1"/>
  <c r="A243" i="6" s="1"/>
  <c r="A244" i="6" s="1"/>
  <c r="A245" i="6" s="1"/>
  <c r="A246" i="6" s="1"/>
  <c r="A247" i="6" s="1"/>
  <c r="A248" i="6" s="1"/>
  <c r="A249" i="6" s="1"/>
  <c r="A250" i="6" s="1"/>
  <c r="A251" i="6" s="1"/>
  <c r="A252" i="6" s="1"/>
  <c r="A253" i="6" s="1"/>
  <c r="A254" i="6" s="1"/>
  <c r="A255" i="6" s="1"/>
  <c r="A256" i="6" s="1"/>
  <c r="A257" i="6" s="1"/>
  <c r="A258" i="6" s="1"/>
  <c r="A259" i="6" s="1"/>
  <c r="A260" i="6" s="1"/>
  <c r="A261" i="6" s="1"/>
  <c r="A262" i="6" s="1"/>
  <c r="A263" i="6" s="1"/>
  <c r="A264" i="6" s="1"/>
  <c r="A265" i="6" s="1"/>
  <c r="A266" i="6" s="1"/>
  <c r="A267" i="6" s="1"/>
  <c r="A268" i="6" s="1"/>
  <c r="A269" i="6" s="1"/>
  <c r="A270" i="6" s="1"/>
  <c r="A271" i="6" s="1"/>
  <c r="A272" i="6" s="1"/>
  <c r="A273" i="6" s="1"/>
  <c r="A274" i="6" s="1"/>
  <c r="A275" i="6" s="1"/>
  <c r="A276" i="6" s="1"/>
  <c r="A277" i="6" s="1"/>
  <c r="A278" i="6" s="1"/>
  <c r="I20" i="7"/>
  <c r="I21" i="7"/>
  <c r="I22" i="7"/>
  <c r="I23" i="7"/>
  <c r="I24" i="7"/>
  <c r="I25" i="7"/>
  <c r="I26" i="7"/>
  <c r="I27" i="7"/>
  <c r="I28" i="7"/>
  <c r="I29" i="7"/>
  <c r="I30" i="7"/>
  <c r="I31" i="7"/>
  <c r="I32" i="7"/>
  <c r="I33" i="7"/>
  <c r="I34" i="7"/>
  <c r="I35" i="7"/>
  <c r="I36" i="7"/>
  <c r="I37" i="7"/>
  <c r="I38" i="7"/>
  <c r="I39" i="7"/>
  <c r="I40" i="7"/>
  <c r="I41" i="7"/>
  <c r="I42" i="7"/>
  <c r="I43" i="7"/>
  <c r="I44" i="7"/>
  <c r="I45" i="7"/>
  <c r="I46" i="7"/>
  <c r="I47" i="7"/>
  <c r="I48" i="7"/>
  <c r="I49" i="7"/>
  <c r="I50" i="7"/>
  <c r="I51" i="7"/>
  <c r="I52" i="7"/>
  <c r="I53" i="7"/>
  <c r="I54" i="7"/>
  <c r="I55" i="7"/>
  <c r="I56" i="7"/>
  <c r="I57" i="7"/>
  <c r="I58" i="7"/>
  <c r="I59" i="7"/>
  <c r="I60" i="7"/>
  <c r="I61" i="7"/>
  <c r="I62" i="7"/>
  <c r="I63" i="7"/>
  <c r="I64" i="7"/>
  <c r="I65" i="7"/>
  <c r="I66" i="7"/>
  <c r="I67" i="7"/>
  <c r="I68" i="7"/>
  <c r="I69" i="7"/>
  <c r="I70" i="7"/>
  <c r="I71" i="7"/>
  <c r="I72" i="7"/>
  <c r="I73" i="7"/>
  <c r="I74" i="7"/>
  <c r="I75" i="7"/>
  <c r="I76" i="7"/>
  <c r="I77" i="7"/>
  <c r="I78" i="7"/>
  <c r="I79" i="7"/>
  <c r="I80" i="7"/>
  <c r="I81" i="7"/>
  <c r="I82" i="7"/>
  <c r="I83" i="7"/>
  <c r="I84" i="7"/>
  <c r="I85" i="7"/>
  <c r="I86" i="7"/>
  <c r="I87" i="7"/>
  <c r="I88" i="7"/>
  <c r="I89" i="7"/>
  <c r="I90" i="7"/>
  <c r="I91" i="7"/>
  <c r="I92" i="7"/>
  <c r="I93" i="7"/>
  <c r="I94" i="7"/>
  <c r="I95" i="7"/>
  <c r="I96" i="7"/>
  <c r="I97" i="7"/>
  <c r="I98" i="7"/>
  <c r="I99" i="7"/>
  <c r="I100" i="7"/>
  <c r="I101" i="7"/>
  <c r="I102" i="7"/>
  <c r="I103" i="7"/>
  <c r="I104" i="7"/>
  <c r="I105" i="7"/>
  <c r="I106" i="7"/>
  <c r="I107" i="7"/>
  <c r="I108" i="7"/>
  <c r="I109" i="7"/>
  <c r="I110" i="7"/>
  <c r="I111" i="7"/>
  <c r="I112" i="7"/>
  <c r="I113" i="7"/>
  <c r="I114" i="7"/>
  <c r="I115" i="7"/>
  <c r="I116" i="7"/>
  <c r="I117" i="7"/>
  <c r="I118" i="7"/>
  <c r="I119" i="7"/>
  <c r="I120" i="7"/>
  <c r="I121" i="7"/>
  <c r="I122" i="7"/>
  <c r="I123" i="7"/>
  <c r="I124" i="7"/>
  <c r="I125" i="7"/>
  <c r="I126" i="7"/>
  <c r="I127" i="7"/>
  <c r="I128" i="7"/>
  <c r="I129" i="7"/>
  <c r="I130" i="7"/>
  <c r="I131" i="7"/>
  <c r="I132" i="7"/>
  <c r="I133" i="7"/>
  <c r="I134" i="7"/>
  <c r="I135" i="7"/>
  <c r="I136" i="7"/>
  <c r="I137" i="7"/>
  <c r="I138" i="7"/>
  <c r="I139" i="7"/>
  <c r="I140" i="7"/>
  <c r="I141" i="7"/>
  <c r="I142" i="7"/>
  <c r="I143" i="7"/>
  <c r="I144" i="7"/>
  <c r="I145" i="7"/>
  <c r="I146" i="7"/>
  <c r="I147" i="7"/>
  <c r="I148" i="7"/>
  <c r="I149" i="7"/>
  <c r="I150" i="7"/>
  <c r="I151" i="7"/>
  <c r="I152" i="7"/>
  <c r="I153" i="7"/>
  <c r="I154" i="7"/>
  <c r="I155" i="7"/>
  <c r="I156" i="7"/>
  <c r="I157" i="7"/>
  <c r="I158" i="7"/>
  <c r="I159" i="7"/>
  <c r="I160" i="7"/>
  <c r="I161" i="7"/>
  <c r="I162" i="7"/>
  <c r="I163" i="7"/>
  <c r="I164" i="7"/>
  <c r="I165" i="7"/>
  <c r="I166" i="7"/>
  <c r="I167" i="7"/>
  <c r="I168" i="7"/>
  <c r="I169" i="7"/>
  <c r="I170" i="7"/>
  <c r="I171" i="7"/>
  <c r="I172" i="7"/>
  <c r="I173" i="7"/>
  <c r="I174" i="7"/>
  <c r="I175" i="7"/>
  <c r="I19" i="7"/>
  <c r="A20" i="7"/>
  <c r="A21" i="7" s="1"/>
  <c r="A22" i="7" s="1"/>
  <c r="A23" i="7" s="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A91" i="7" s="1"/>
  <c r="A92" i="7" s="1"/>
  <c r="A93" i="7" s="1"/>
  <c r="A94" i="7" s="1"/>
  <c r="A95" i="7" s="1"/>
  <c r="A96" i="7" s="1"/>
  <c r="A97" i="7" s="1"/>
  <c r="A98" i="7" s="1"/>
  <c r="A99" i="7" s="1"/>
  <c r="A100" i="7" s="1"/>
  <c r="A101" i="7" s="1"/>
  <c r="A102" i="7" s="1"/>
  <c r="A103" i="7" s="1"/>
  <c r="A104" i="7" s="1"/>
  <c r="A105" i="7" s="1"/>
  <c r="A106" i="7" s="1"/>
  <c r="A107" i="7" s="1"/>
  <c r="A108" i="7" s="1"/>
  <c r="A109" i="7" s="1"/>
  <c r="A110" i="7" s="1"/>
  <c r="A111" i="7" s="1"/>
  <c r="A112" i="7" s="1"/>
  <c r="A113" i="7" s="1"/>
  <c r="A114" i="7" s="1"/>
  <c r="A115" i="7" s="1"/>
  <c r="A116" i="7" s="1"/>
  <c r="A117" i="7" s="1"/>
  <c r="A118" i="7" s="1"/>
  <c r="A119" i="7" s="1"/>
  <c r="A120" i="7" s="1"/>
  <c r="A121" i="7" s="1"/>
  <c r="A122" i="7" s="1"/>
  <c r="A123" i="7" s="1"/>
  <c r="A124" i="7" s="1"/>
  <c r="A125" i="7" s="1"/>
  <c r="A126" i="7" s="1"/>
  <c r="A127" i="7" s="1"/>
  <c r="A128" i="7" s="1"/>
  <c r="A129" i="7" s="1"/>
  <c r="A130" i="7" s="1"/>
  <c r="A131" i="7" s="1"/>
  <c r="A132" i="7" s="1"/>
  <c r="A133" i="7" s="1"/>
  <c r="A134" i="7" s="1"/>
  <c r="A135" i="7" s="1"/>
  <c r="A136" i="7" s="1"/>
  <c r="A137" i="7" s="1"/>
  <c r="A138" i="7" s="1"/>
  <c r="A139" i="7" s="1"/>
  <c r="A140" i="7" s="1"/>
  <c r="A141" i="7" s="1"/>
  <c r="A142" i="7" s="1"/>
  <c r="A143" i="7" s="1"/>
  <c r="A144" i="7" s="1"/>
  <c r="A145" i="7" s="1"/>
  <c r="A146" i="7" s="1"/>
  <c r="A147" i="7" s="1"/>
  <c r="A148" i="7" s="1"/>
  <c r="A149" i="7" s="1"/>
  <c r="A150" i="7" s="1"/>
  <c r="A151" i="7" s="1"/>
  <c r="A152" i="7" s="1"/>
  <c r="A153" i="7" s="1"/>
  <c r="A154" i="7" s="1"/>
  <c r="A155" i="7" s="1"/>
  <c r="A156" i="7" s="1"/>
  <c r="A157" i="7" s="1"/>
  <c r="A158" i="7" s="1"/>
  <c r="A159" i="7" s="1"/>
  <c r="A160" i="7" s="1"/>
  <c r="A161" i="7" s="1"/>
  <c r="A162" i="7" s="1"/>
  <c r="A163" i="7" s="1"/>
  <c r="A164" i="7" s="1"/>
  <c r="A165" i="7" s="1"/>
  <c r="A166" i="7" s="1"/>
  <c r="A167" i="7" s="1"/>
  <c r="A168" i="7" s="1"/>
  <c r="A169" i="7" s="1"/>
  <c r="A170" i="7" s="1"/>
  <c r="A171" i="7" s="1"/>
  <c r="A172" i="7" s="1"/>
  <c r="A173" i="7" s="1"/>
  <c r="A174" i="7" s="1"/>
  <c r="A175" i="7" s="1"/>
  <c r="A19" i="7"/>
  <c r="I504" i="9"/>
  <c r="I505" i="9"/>
  <c r="I20" i="9"/>
  <c r="I21" i="9"/>
  <c r="I22" i="9"/>
  <c r="I23" i="9"/>
  <c r="I24" i="9"/>
  <c r="I25" i="9"/>
  <c r="I26" i="9"/>
  <c r="I27" i="9"/>
  <c r="I28" i="9"/>
  <c r="I29" i="9"/>
  <c r="I30" i="9"/>
  <c r="I31" i="9"/>
  <c r="I32" i="9"/>
  <c r="I33" i="9"/>
  <c r="I34" i="9"/>
  <c r="I35" i="9"/>
  <c r="I36" i="9"/>
  <c r="I37" i="9"/>
  <c r="I38" i="9"/>
  <c r="I39" i="9"/>
  <c r="I40" i="9"/>
  <c r="I41" i="9"/>
  <c r="I42" i="9"/>
  <c r="I43" i="9"/>
  <c r="I44" i="9"/>
  <c r="I45" i="9"/>
  <c r="I46" i="9"/>
  <c r="I47" i="9"/>
  <c r="I48" i="9"/>
  <c r="I49" i="9"/>
  <c r="I50" i="9"/>
  <c r="I51" i="9"/>
  <c r="I52" i="9"/>
  <c r="I53" i="9"/>
  <c r="I54" i="9"/>
  <c r="I55" i="9"/>
  <c r="I56" i="9"/>
  <c r="I57" i="9"/>
  <c r="I58" i="9"/>
  <c r="I59" i="9"/>
  <c r="I60" i="9"/>
  <c r="I61" i="9"/>
  <c r="I62" i="9"/>
  <c r="I63" i="9"/>
  <c r="I64" i="9"/>
  <c r="I65" i="9"/>
  <c r="I66" i="9"/>
  <c r="I67" i="9"/>
  <c r="I68" i="9"/>
  <c r="I69" i="9"/>
  <c r="I70" i="9"/>
  <c r="I71" i="9"/>
  <c r="I72" i="9"/>
  <c r="I73" i="9"/>
  <c r="I74" i="9"/>
  <c r="I75" i="9"/>
  <c r="I76" i="9"/>
  <c r="I77" i="9"/>
  <c r="I78" i="9"/>
  <c r="I79" i="9"/>
  <c r="I80" i="9"/>
  <c r="I81" i="9"/>
  <c r="I82" i="9"/>
  <c r="I83" i="9"/>
  <c r="I84" i="9"/>
  <c r="I85" i="9"/>
  <c r="I86" i="9"/>
  <c r="I87" i="9"/>
  <c r="I88" i="9"/>
  <c r="I89" i="9"/>
  <c r="I90" i="9"/>
  <c r="I91" i="9"/>
  <c r="I92" i="9"/>
  <c r="I93" i="9"/>
  <c r="I94" i="9"/>
  <c r="I95" i="9"/>
  <c r="I96" i="9"/>
  <c r="I97" i="9"/>
  <c r="I98" i="9"/>
  <c r="I99" i="9"/>
  <c r="I100" i="9"/>
  <c r="I101" i="9"/>
  <c r="I102" i="9"/>
  <c r="I103" i="9"/>
  <c r="I104" i="9"/>
  <c r="I105" i="9"/>
  <c r="I106" i="9"/>
  <c r="I107" i="9"/>
  <c r="I108" i="9"/>
  <c r="I109" i="9"/>
  <c r="I110" i="9"/>
  <c r="I111" i="9"/>
  <c r="I112" i="9"/>
  <c r="I113" i="9"/>
  <c r="I114" i="9"/>
  <c r="I115" i="9"/>
  <c r="I116" i="9"/>
  <c r="I117" i="9"/>
  <c r="I118" i="9"/>
  <c r="I119" i="9"/>
  <c r="I120" i="9"/>
  <c r="I121" i="9"/>
  <c r="I122" i="9"/>
  <c r="I123" i="9"/>
  <c r="I124" i="9"/>
  <c r="I125" i="9"/>
  <c r="I126" i="9"/>
  <c r="I127" i="9"/>
  <c r="I128" i="9"/>
  <c r="I129" i="9"/>
  <c r="I130" i="9"/>
  <c r="I131" i="9"/>
  <c r="I132" i="9"/>
  <c r="I133" i="9"/>
  <c r="I134" i="9"/>
  <c r="I135" i="9"/>
  <c r="I136" i="9"/>
  <c r="I137" i="9"/>
  <c r="I138" i="9"/>
  <c r="I139" i="9"/>
  <c r="I140" i="9"/>
  <c r="I141" i="9"/>
  <c r="I142" i="9"/>
  <c r="I143" i="9"/>
  <c r="I144" i="9"/>
  <c r="I145" i="9"/>
  <c r="I146" i="9"/>
  <c r="I147" i="9"/>
  <c r="I148" i="9"/>
  <c r="I149" i="9"/>
  <c r="I150" i="9"/>
  <c r="I151" i="9"/>
  <c r="I152" i="9"/>
  <c r="I153" i="9"/>
  <c r="I154" i="9"/>
  <c r="I155" i="9"/>
  <c r="I156" i="9"/>
  <c r="I157" i="9"/>
  <c r="I158" i="9"/>
  <c r="I159" i="9"/>
  <c r="I160" i="9"/>
  <c r="I161" i="9"/>
  <c r="I162" i="9"/>
  <c r="I163" i="9"/>
  <c r="I164" i="9"/>
  <c r="I165" i="9"/>
  <c r="I166" i="9"/>
  <c r="I167" i="9"/>
  <c r="I168" i="9"/>
  <c r="I169" i="9"/>
  <c r="I170" i="9"/>
  <c r="I171" i="9"/>
  <c r="I172" i="9"/>
  <c r="I173" i="9"/>
  <c r="I174" i="9"/>
  <c r="I175" i="9"/>
  <c r="I176" i="9"/>
  <c r="I177" i="9"/>
  <c r="I178" i="9"/>
  <c r="I179" i="9"/>
  <c r="I180" i="9"/>
  <c r="I181" i="9"/>
  <c r="I182" i="9"/>
  <c r="I183" i="9"/>
  <c r="I184" i="9"/>
  <c r="I185" i="9"/>
  <c r="I186" i="9"/>
  <c r="I187" i="9"/>
  <c r="I188" i="9"/>
  <c r="I189" i="9"/>
  <c r="I190" i="9"/>
  <c r="I191" i="9"/>
  <c r="I192" i="9"/>
  <c r="I193" i="9"/>
  <c r="I194" i="9"/>
  <c r="I195" i="9"/>
  <c r="I196" i="9"/>
  <c r="I197" i="9"/>
  <c r="I198" i="9"/>
  <c r="I199" i="9"/>
  <c r="I200" i="9"/>
  <c r="I201" i="9"/>
  <c r="I202" i="9"/>
  <c r="I203" i="9"/>
  <c r="I204" i="9"/>
  <c r="I205" i="9"/>
  <c r="I206" i="9"/>
  <c r="I207" i="9"/>
  <c r="I208" i="9"/>
  <c r="I209" i="9"/>
  <c r="I210" i="9"/>
  <c r="I211" i="9"/>
  <c r="I212" i="9"/>
  <c r="I213" i="9"/>
  <c r="I214" i="9"/>
  <c r="I215" i="9"/>
  <c r="I216" i="9"/>
  <c r="I217" i="9"/>
  <c r="I218" i="9"/>
  <c r="I219" i="9"/>
  <c r="I220" i="9"/>
  <c r="I221" i="9"/>
  <c r="I222" i="9"/>
  <c r="I223" i="9"/>
  <c r="I224" i="9"/>
  <c r="I225" i="9"/>
  <c r="I226" i="9"/>
  <c r="I227" i="9"/>
  <c r="I228" i="9"/>
  <c r="I229" i="9"/>
  <c r="I230" i="9"/>
  <c r="I231" i="9"/>
  <c r="I232" i="9"/>
  <c r="I233" i="9"/>
  <c r="I234" i="9"/>
  <c r="I235" i="9"/>
  <c r="I236" i="9"/>
  <c r="I237" i="9"/>
  <c r="I238" i="9"/>
  <c r="I239" i="9"/>
  <c r="I240" i="9"/>
  <c r="I241" i="9"/>
  <c r="I242" i="9"/>
  <c r="I243" i="9"/>
  <c r="I244" i="9"/>
  <c r="I245" i="9"/>
  <c r="I246" i="9"/>
  <c r="I247" i="9"/>
  <c r="I248" i="9"/>
  <c r="I249" i="9"/>
  <c r="I250" i="9"/>
  <c r="I251" i="9"/>
  <c r="I252" i="9"/>
  <c r="I253" i="9"/>
  <c r="I254" i="9"/>
  <c r="I255" i="9"/>
  <c r="I256" i="9"/>
  <c r="I257" i="9"/>
  <c r="I258" i="9"/>
  <c r="I259" i="9"/>
  <c r="I260" i="9"/>
  <c r="I261" i="9"/>
  <c r="I262" i="9"/>
  <c r="I263" i="9"/>
  <c r="I264" i="9"/>
  <c r="I265" i="9"/>
  <c r="I266" i="9"/>
  <c r="I267" i="9"/>
  <c r="I268" i="9"/>
  <c r="I269" i="9"/>
  <c r="I270" i="9"/>
  <c r="I271" i="9"/>
  <c r="I272" i="9"/>
  <c r="I273" i="9"/>
  <c r="I274" i="9"/>
  <c r="I275" i="9"/>
  <c r="I276" i="9"/>
  <c r="I277" i="9"/>
  <c r="I278" i="9"/>
  <c r="I279" i="9"/>
  <c r="I280" i="9"/>
  <c r="I281" i="9"/>
  <c r="I282" i="9"/>
  <c r="I283" i="9"/>
  <c r="I284" i="9"/>
  <c r="I285" i="9"/>
  <c r="I286" i="9"/>
  <c r="I287" i="9"/>
  <c r="I288" i="9"/>
  <c r="I289" i="9"/>
  <c r="I290" i="9"/>
  <c r="I291" i="9"/>
  <c r="I292" i="9"/>
  <c r="I293" i="9"/>
  <c r="I294" i="9"/>
  <c r="I295" i="9"/>
  <c r="I296" i="9"/>
  <c r="I297" i="9"/>
  <c r="I298" i="9"/>
  <c r="I299" i="9"/>
  <c r="I300" i="9"/>
  <c r="I301" i="9"/>
  <c r="I302" i="9"/>
  <c r="I303" i="9"/>
  <c r="I304" i="9"/>
  <c r="I305" i="9"/>
  <c r="I306" i="9"/>
  <c r="I307" i="9"/>
  <c r="I308" i="9"/>
  <c r="I309" i="9"/>
  <c r="I310" i="9"/>
  <c r="I311" i="9"/>
  <c r="I312" i="9"/>
  <c r="I313" i="9"/>
  <c r="I314" i="9"/>
  <c r="I315" i="9"/>
  <c r="I316" i="9"/>
  <c r="I317" i="9"/>
  <c r="I318" i="9"/>
  <c r="I319" i="9"/>
  <c r="I320" i="9"/>
  <c r="I321" i="9"/>
  <c r="I322" i="9"/>
  <c r="I323" i="9"/>
  <c r="I324" i="9"/>
  <c r="I325" i="9"/>
  <c r="I326" i="9"/>
  <c r="I327" i="9"/>
  <c r="I328" i="9"/>
  <c r="I329" i="9"/>
  <c r="I330" i="9"/>
  <c r="I331" i="9"/>
  <c r="I332" i="9"/>
  <c r="I333" i="9"/>
  <c r="I334" i="9"/>
  <c r="I335" i="9"/>
  <c r="I336" i="9"/>
  <c r="I337" i="9"/>
  <c r="I338" i="9"/>
  <c r="I339" i="9"/>
  <c r="I340" i="9"/>
  <c r="I341" i="9"/>
  <c r="I342" i="9"/>
  <c r="I343" i="9"/>
  <c r="I344" i="9"/>
  <c r="I345" i="9"/>
  <c r="I346" i="9"/>
  <c r="I347" i="9"/>
  <c r="I348" i="9"/>
  <c r="I349" i="9"/>
  <c r="I350" i="9"/>
  <c r="I351" i="9"/>
  <c r="I352" i="9"/>
  <c r="I353" i="9"/>
  <c r="I354" i="9"/>
  <c r="I355" i="9"/>
  <c r="I356" i="9"/>
  <c r="I357" i="9"/>
  <c r="I358" i="9"/>
  <c r="I359" i="9"/>
  <c r="I360" i="9"/>
  <c r="I361" i="9"/>
  <c r="I362" i="9"/>
  <c r="I363" i="9"/>
  <c r="I364" i="9"/>
  <c r="I365" i="9"/>
  <c r="I366" i="9"/>
  <c r="I367" i="9"/>
  <c r="I368" i="9"/>
  <c r="I369" i="9"/>
  <c r="I370" i="9"/>
  <c r="I371" i="9"/>
  <c r="I372" i="9"/>
  <c r="I373" i="9"/>
  <c r="I374" i="9"/>
  <c r="I375" i="9"/>
  <c r="I376" i="9"/>
  <c r="I377" i="9"/>
  <c r="I378" i="9"/>
  <c r="I379" i="9"/>
  <c r="I380" i="9"/>
  <c r="I381" i="9"/>
  <c r="I382" i="9"/>
  <c r="I383" i="9"/>
  <c r="I384" i="9"/>
  <c r="I385" i="9"/>
  <c r="I386" i="9"/>
  <c r="I387" i="9"/>
  <c r="I388" i="9"/>
  <c r="I389" i="9"/>
  <c r="I390" i="9"/>
  <c r="I391" i="9"/>
  <c r="I392" i="9"/>
  <c r="I393" i="9"/>
  <c r="I394" i="9"/>
  <c r="I395" i="9"/>
  <c r="I396" i="9"/>
  <c r="I397" i="9"/>
  <c r="I398" i="9"/>
  <c r="I399" i="9"/>
  <c r="I400" i="9"/>
  <c r="I401" i="9"/>
  <c r="I402" i="9"/>
  <c r="I403" i="9"/>
  <c r="I404" i="9"/>
  <c r="I405" i="9"/>
  <c r="I406" i="9"/>
  <c r="I407" i="9"/>
  <c r="I408" i="9"/>
  <c r="I409" i="9"/>
  <c r="I410" i="9"/>
  <c r="I411" i="9"/>
  <c r="I412" i="9"/>
  <c r="I413" i="9"/>
  <c r="I414" i="9"/>
  <c r="I415" i="9"/>
  <c r="I416" i="9"/>
  <c r="I417" i="9"/>
  <c r="I418" i="9"/>
  <c r="I419" i="9"/>
  <c r="I420" i="9"/>
  <c r="I421" i="9"/>
  <c r="I422" i="9"/>
  <c r="I423" i="9"/>
  <c r="I424" i="9"/>
  <c r="I425" i="9"/>
  <c r="I426" i="9"/>
  <c r="I427" i="9"/>
  <c r="I428" i="9"/>
  <c r="I429" i="9"/>
  <c r="I430" i="9"/>
  <c r="I431" i="9"/>
  <c r="I432" i="9"/>
  <c r="I433" i="9"/>
  <c r="I434" i="9"/>
  <c r="I435" i="9"/>
  <c r="I436" i="9"/>
  <c r="I437" i="9"/>
  <c r="I438" i="9"/>
  <c r="I439" i="9"/>
  <c r="I440" i="9"/>
  <c r="I441" i="9"/>
  <c r="I442" i="9"/>
  <c r="I443" i="9"/>
  <c r="I444" i="9"/>
  <c r="I445" i="9"/>
  <c r="I446" i="9"/>
  <c r="I447" i="9"/>
  <c r="I448" i="9"/>
  <c r="I449" i="9"/>
  <c r="I450" i="9"/>
  <c r="I451" i="9"/>
  <c r="I452" i="9"/>
  <c r="I453" i="9"/>
  <c r="I454" i="9"/>
  <c r="I455" i="9"/>
  <c r="I456" i="9"/>
  <c r="I457" i="9"/>
  <c r="I458" i="9"/>
  <c r="I459" i="9"/>
  <c r="I460" i="9"/>
  <c r="I461" i="9"/>
  <c r="I462" i="9"/>
  <c r="I463" i="9"/>
  <c r="I464" i="9"/>
  <c r="I465" i="9"/>
  <c r="I466" i="9"/>
  <c r="I467" i="9"/>
  <c r="I468" i="9"/>
  <c r="I469" i="9"/>
  <c r="I470" i="9"/>
  <c r="I471" i="9"/>
  <c r="I472" i="9"/>
  <c r="I473" i="9"/>
  <c r="I474" i="9"/>
  <c r="I475" i="9"/>
  <c r="I476" i="9"/>
  <c r="I477" i="9"/>
  <c r="I478" i="9"/>
  <c r="I479" i="9"/>
  <c r="I480" i="9"/>
  <c r="I481" i="9"/>
  <c r="I482" i="9"/>
  <c r="I483" i="9"/>
  <c r="I484" i="9"/>
  <c r="I485" i="9"/>
  <c r="I486" i="9"/>
  <c r="I487" i="9"/>
  <c r="I488" i="9"/>
  <c r="I489" i="9"/>
  <c r="I490" i="9"/>
  <c r="I491" i="9"/>
  <c r="I492" i="9"/>
  <c r="I493" i="9"/>
  <c r="I494" i="9"/>
  <c r="I495" i="9"/>
  <c r="I496" i="9"/>
  <c r="I497" i="9"/>
  <c r="I498" i="9"/>
  <c r="I499" i="9"/>
  <c r="I506" i="9" s="1"/>
  <c r="I500" i="9"/>
  <c r="I501" i="9"/>
  <c r="I502" i="9"/>
  <c r="I503" i="9"/>
  <c r="I19" i="9"/>
  <c r="A19" i="9"/>
  <c r="A20" i="9" s="1"/>
  <c r="A21" i="9" s="1"/>
  <c r="A22" i="9" s="1"/>
  <c r="A23" i="9" s="1"/>
  <c r="A24" i="9" s="1"/>
  <c r="A25" i="9" s="1"/>
  <c r="A26" i="9" s="1"/>
  <c r="A27" i="9" s="1"/>
  <c r="A28" i="9" s="1"/>
  <c r="A29" i="9" s="1"/>
  <c r="A30" i="9" s="1"/>
  <c r="A31" i="9" s="1"/>
  <c r="A32" i="9" s="1"/>
  <c r="A33" i="9" s="1"/>
  <c r="A34" i="9" s="1"/>
  <c r="A35" i="9" s="1"/>
  <c r="A36" i="9" s="1"/>
  <c r="A37" i="9" s="1"/>
  <c r="A38" i="9" s="1"/>
  <c r="A39" i="9" s="1"/>
  <c r="A40" i="9" s="1"/>
  <c r="A41" i="9" s="1"/>
  <c r="A42" i="9" s="1"/>
  <c r="A43" i="9" s="1"/>
  <c r="A44" i="9" s="1"/>
  <c r="A45" i="9" s="1"/>
  <c r="A46" i="9" s="1"/>
  <c r="A47" i="9" s="1"/>
  <c r="A48" i="9" s="1"/>
  <c r="A49" i="9" s="1"/>
  <c r="A50" i="9" s="1"/>
  <c r="A51" i="9" s="1"/>
  <c r="A52" i="9" s="1"/>
  <c r="A53" i="9" s="1"/>
  <c r="A54" i="9" s="1"/>
  <c r="A55" i="9" s="1"/>
  <c r="A56" i="9" s="1"/>
  <c r="A57" i="9" s="1"/>
  <c r="A58" i="9" s="1"/>
  <c r="A59" i="9" s="1"/>
  <c r="A60" i="9" s="1"/>
  <c r="A61" i="9" s="1"/>
  <c r="A62" i="9" s="1"/>
  <c r="A63" i="9" s="1"/>
  <c r="A64" i="9" s="1"/>
  <c r="A65" i="9" s="1"/>
  <c r="A66" i="9" s="1"/>
  <c r="A67" i="9" s="1"/>
  <c r="A68" i="9" s="1"/>
  <c r="A69" i="9" s="1"/>
  <c r="A70" i="9" s="1"/>
  <c r="A71" i="9" s="1"/>
  <c r="A72" i="9" s="1"/>
  <c r="A73" i="9" s="1"/>
  <c r="A74" i="9" s="1"/>
  <c r="A75" i="9" s="1"/>
  <c r="A76" i="9" s="1"/>
  <c r="A77" i="9" s="1"/>
  <c r="A78" i="9" s="1"/>
  <c r="A79" i="9" s="1"/>
  <c r="A80" i="9" s="1"/>
  <c r="A81" i="9" s="1"/>
  <c r="A82" i="9" s="1"/>
  <c r="A83" i="9" s="1"/>
  <c r="A84" i="9" s="1"/>
  <c r="A85" i="9" s="1"/>
  <c r="A86" i="9" s="1"/>
  <c r="A87" i="9" s="1"/>
  <c r="A88" i="9" s="1"/>
  <c r="A89" i="9" s="1"/>
  <c r="A90" i="9" s="1"/>
  <c r="A91" i="9" s="1"/>
  <c r="A92" i="9" s="1"/>
  <c r="A93" i="9" s="1"/>
  <c r="A94" i="9" s="1"/>
  <c r="A95" i="9" s="1"/>
  <c r="A96" i="9" s="1"/>
  <c r="A97" i="9" s="1"/>
  <c r="A98" i="9" s="1"/>
  <c r="A99" i="9" s="1"/>
  <c r="A100" i="9" s="1"/>
  <c r="A101" i="9" s="1"/>
  <c r="A102" i="9" s="1"/>
  <c r="A103" i="9" s="1"/>
  <c r="A104" i="9" s="1"/>
  <c r="A105" i="9" s="1"/>
  <c r="A106" i="9" s="1"/>
  <c r="A107" i="9" s="1"/>
  <c r="A108" i="9" s="1"/>
  <c r="A109" i="9" s="1"/>
  <c r="A110" i="9" s="1"/>
  <c r="A111" i="9" s="1"/>
  <c r="A112" i="9" s="1"/>
  <c r="A113" i="9" s="1"/>
  <c r="A114" i="9" s="1"/>
  <c r="A115" i="9" s="1"/>
  <c r="A116" i="9" s="1"/>
  <c r="A117" i="9" s="1"/>
  <c r="A118" i="9" s="1"/>
  <c r="A119" i="9" s="1"/>
  <c r="A120" i="9" s="1"/>
  <c r="A121" i="9" s="1"/>
  <c r="A122" i="9" s="1"/>
  <c r="A123" i="9" s="1"/>
  <c r="A124" i="9" s="1"/>
  <c r="A125" i="9" s="1"/>
  <c r="A126" i="9" s="1"/>
  <c r="A127" i="9" s="1"/>
  <c r="A128" i="9" s="1"/>
  <c r="A129" i="9" s="1"/>
  <c r="A130" i="9" s="1"/>
  <c r="A131" i="9" s="1"/>
  <c r="A132" i="9" s="1"/>
  <c r="A133" i="9" s="1"/>
  <c r="A134" i="9" s="1"/>
  <c r="A135" i="9" s="1"/>
  <c r="A136" i="9" s="1"/>
  <c r="A137" i="9" s="1"/>
  <c r="A138" i="9" s="1"/>
  <c r="A139" i="9" s="1"/>
  <c r="A140" i="9" s="1"/>
  <c r="A141" i="9" s="1"/>
  <c r="A142" i="9" s="1"/>
  <c r="A143" i="9" s="1"/>
  <c r="A144" i="9" s="1"/>
  <c r="A145" i="9" s="1"/>
  <c r="A146" i="9" s="1"/>
  <c r="A147" i="9" s="1"/>
  <c r="A148" i="9" s="1"/>
  <c r="A149" i="9" s="1"/>
  <c r="A150" i="9" s="1"/>
  <c r="A151" i="9" s="1"/>
  <c r="A152" i="9" s="1"/>
  <c r="A153" i="9" s="1"/>
  <c r="A154" i="9" s="1"/>
  <c r="A155" i="9" s="1"/>
  <c r="A156" i="9" s="1"/>
  <c r="A157" i="9" s="1"/>
  <c r="A158" i="9" s="1"/>
  <c r="A159" i="9" s="1"/>
  <c r="A160" i="9" s="1"/>
  <c r="A161" i="9" s="1"/>
  <c r="A162" i="9" s="1"/>
  <c r="A163" i="9" s="1"/>
  <c r="A164" i="9" s="1"/>
  <c r="A165" i="9" s="1"/>
  <c r="A166" i="9" s="1"/>
  <c r="A167" i="9" s="1"/>
  <c r="A168" i="9" s="1"/>
  <c r="A169" i="9" s="1"/>
  <c r="A170" i="9" s="1"/>
  <c r="A171" i="9" s="1"/>
  <c r="A172" i="9" s="1"/>
  <c r="A173" i="9" s="1"/>
  <c r="A174" i="9" s="1"/>
  <c r="A175" i="9" s="1"/>
  <c r="A176" i="9" s="1"/>
  <c r="A177" i="9" s="1"/>
  <c r="A178" i="9" s="1"/>
  <c r="A179" i="9" s="1"/>
  <c r="A180" i="9" s="1"/>
  <c r="A181" i="9" s="1"/>
  <c r="A182" i="9" s="1"/>
  <c r="A183" i="9" s="1"/>
  <c r="A184" i="9" s="1"/>
  <c r="A185" i="9" s="1"/>
  <c r="A186" i="9" s="1"/>
  <c r="A187" i="9" s="1"/>
  <c r="A188" i="9" s="1"/>
  <c r="A189" i="9" s="1"/>
  <c r="A190" i="9" s="1"/>
  <c r="A191" i="9" s="1"/>
  <c r="A192" i="9" s="1"/>
  <c r="A193" i="9" s="1"/>
  <c r="A194" i="9" s="1"/>
  <c r="A195" i="9" s="1"/>
  <c r="A196" i="9" s="1"/>
  <c r="A197" i="9" s="1"/>
  <c r="A198" i="9" s="1"/>
  <c r="A199" i="9" s="1"/>
  <c r="A200" i="9" s="1"/>
  <c r="A201" i="9" s="1"/>
  <c r="A202" i="9" s="1"/>
  <c r="A203" i="9" s="1"/>
  <c r="A204" i="9" s="1"/>
  <c r="A205" i="9" s="1"/>
  <c r="A206" i="9" s="1"/>
  <c r="A207" i="9" s="1"/>
  <c r="A208" i="9" s="1"/>
  <c r="A209" i="9" s="1"/>
  <c r="A210" i="9" s="1"/>
  <c r="A211" i="9" s="1"/>
  <c r="A212" i="9" s="1"/>
  <c r="A213" i="9" s="1"/>
  <c r="A214" i="9" s="1"/>
  <c r="A215" i="9" s="1"/>
  <c r="A216" i="9" s="1"/>
  <c r="A217" i="9" s="1"/>
  <c r="A218" i="9" s="1"/>
  <c r="A219" i="9" s="1"/>
  <c r="A220" i="9" s="1"/>
  <c r="A221" i="9" s="1"/>
  <c r="A222" i="9" s="1"/>
  <c r="A223" i="9" s="1"/>
  <c r="A224" i="9" s="1"/>
  <c r="A225" i="9" s="1"/>
  <c r="A226" i="9" s="1"/>
  <c r="A227" i="9" s="1"/>
  <c r="A228" i="9" s="1"/>
  <c r="A229" i="9" s="1"/>
  <c r="A230" i="9" s="1"/>
  <c r="A231" i="9" s="1"/>
  <c r="A232" i="9" s="1"/>
  <c r="A233" i="9" s="1"/>
  <c r="A234" i="9" s="1"/>
  <c r="A235" i="9" s="1"/>
  <c r="A236" i="9" s="1"/>
  <c r="A237" i="9" s="1"/>
  <c r="A238" i="9" s="1"/>
  <c r="A239" i="9" s="1"/>
  <c r="A240" i="9" s="1"/>
  <c r="A241" i="9" s="1"/>
  <c r="A242" i="9" s="1"/>
  <c r="A243" i="9" s="1"/>
  <c r="A244" i="9" s="1"/>
  <c r="A245" i="9" s="1"/>
  <c r="A246" i="9" s="1"/>
  <c r="A247" i="9" s="1"/>
  <c r="A248" i="9" s="1"/>
  <c r="A249" i="9" s="1"/>
  <c r="A250" i="9" s="1"/>
  <c r="A251" i="9" s="1"/>
  <c r="A252" i="9" s="1"/>
  <c r="A253" i="9" s="1"/>
  <c r="A254" i="9" s="1"/>
  <c r="A255" i="9" s="1"/>
  <c r="A256" i="9" s="1"/>
  <c r="A257" i="9" s="1"/>
  <c r="A258" i="9" s="1"/>
  <c r="A259" i="9" s="1"/>
  <c r="A260" i="9" s="1"/>
  <c r="A261" i="9" s="1"/>
  <c r="A262" i="9" s="1"/>
  <c r="A263" i="9" s="1"/>
  <c r="A264" i="9" s="1"/>
  <c r="A265" i="9" s="1"/>
  <c r="A266" i="9" s="1"/>
  <c r="A267" i="9" s="1"/>
  <c r="A268" i="9" s="1"/>
  <c r="A269" i="9" s="1"/>
  <c r="A270" i="9" s="1"/>
  <c r="A271" i="9" s="1"/>
  <c r="A272" i="9" s="1"/>
  <c r="A273" i="9" s="1"/>
  <c r="A274" i="9" s="1"/>
  <c r="A275" i="9" s="1"/>
  <c r="A276" i="9" s="1"/>
  <c r="A277" i="9" s="1"/>
  <c r="A278" i="9" s="1"/>
  <c r="A279" i="9" s="1"/>
  <c r="A280" i="9" s="1"/>
  <c r="A281" i="9" s="1"/>
  <c r="A282" i="9" s="1"/>
  <c r="A283" i="9" s="1"/>
  <c r="A284" i="9" s="1"/>
  <c r="A285" i="9" s="1"/>
  <c r="A286" i="9" s="1"/>
  <c r="A287" i="9" s="1"/>
  <c r="A288" i="9" s="1"/>
  <c r="A289" i="9" s="1"/>
  <c r="A290" i="9" s="1"/>
  <c r="A291" i="9" s="1"/>
  <c r="A292" i="9" s="1"/>
  <c r="A293" i="9" s="1"/>
  <c r="A294" i="9" s="1"/>
  <c r="A295" i="9" s="1"/>
  <c r="A296" i="9" s="1"/>
  <c r="A297" i="9" s="1"/>
  <c r="A298" i="9" s="1"/>
  <c r="A299" i="9" s="1"/>
  <c r="A300" i="9" s="1"/>
  <c r="A301" i="9" s="1"/>
  <c r="A302" i="9" s="1"/>
  <c r="A303" i="9" s="1"/>
  <c r="A304" i="9" s="1"/>
  <c r="A305" i="9" s="1"/>
  <c r="A306" i="9" s="1"/>
  <c r="A307" i="9" s="1"/>
  <c r="A308" i="9" s="1"/>
  <c r="A309" i="9" s="1"/>
  <c r="A310" i="9" s="1"/>
  <c r="A311" i="9" s="1"/>
  <c r="A312" i="9" s="1"/>
  <c r="A313" i="9" s="1"/>
  <c r="A314" i="9" s="1"/>
  <c r="A315" i="9" s="1"/>
  <c r="A316" i="9" s="1"/>
  <c r="A317" i="9" s="1"/>
  <c r="A318" i="9" s="1"/>
  <c r="A319" i="9" s="1"/>
  <c r="A320" i="9" s="1"/>
  <c r="A321" i="9" s="1"/>
  <c r="A322" i="9" s="1"/>
  <c r="A323" i="9" s="1"/>
  <c r="A324" i="9" s="1"/>
  <c r="A325" i="9" s="1"/>
  <c r="A326" i="9" s="1"/>
  <c r="A327" i="9" s="1"/>
  <c r="A328" i="9" s="1"/>
  <c r="A329" i="9" s="1"/>
  <c r="A330" i="9" s="1"/>
  <c r="A331" i="9" s="1"/>
  <c r="A332" i="9" s="1"/>
  <c r="A333" i="9" s="1"/>
  <c r="A334" i="9" s="1"/>
  <c r="A335" i="9" s="1"/>
  <c r="A336" i="9" s="1"/>
  <c r="A337" i="9" s="1"/>
  <c r="A338" i="9" s="1"/>
  <c r="A339" i="9" s="1"/>
  <c r="A340" i="9" s="1"/>
  <c r="A341" i="9" s="1"/>
  <c r="A342" i="9" s="1"/>
  <c r="A343" i="9" s="1"/>
  <c r="A344" i="9" s="1"/>
  <c r="A345" i="9" s="1"/>
  <c r="A346" i="9" s="1"/>
  <c r="A347" i="9" s="1"/>
  <c r="A348" i="9" s="1"/>
  <c r="A349" i="9" s="1"/>
  <c r="A350" i="9" s="1"/>
  <c r="A351" i="9" s="1"/>
  <c r="A352" i="9" s="1"/>
  <c r="A353" i="9" s="1"/>
  <c r="A354" i="9" s="1"/>
  <c r="A355" i="9" s="1"/>
  <c r="A356" i="9" s="1"/>
  <c r="A357" i="9" s="1"/>
  <c r="A358" i="9" s="1"/>
  <c r="A359" i="9" s="1"/>
  <c r="A360" i="9" s="1"/>
  <c r="A361" i="9" s="1"/>
  <c r="A362" i="9" s="1"/>
  <c r="A363" i="9" s="1"/>
  <c r="A364" i="9" s="1"/>
  <c r="A365" i="9" s="1"/>
  <c r="A366" i="9" s="1"/>
  <c r="A367" i="9" s="1"/>
  <c r="A368" i="9" s="1"/>
  <c r="A369" i="9" s="1"/>
  <c r="A370" i="9" s="1"/>
  <c r="A371" i="9" s="1"/>
  <c r="A372" i="9" s="1"/>
  <c r="A373" i="9" s="1"/>
  <c r="A374" i="9" s="1"/>
  <c r="A375" i="9" s="1"/>
  <c r="A376" i="9" s="1"/>
  <c r="A377" i="9" s="1"/>
  <c r="A378" i="9" s="1"/>
  <c r="A379" i="9" s="1"/>
  <c r="A380" i="9" s="1"/>
  <c r="A381" i="9" s="1"/>
  <c r="A382" i="9" s="1"/>
  <c r="A383" i="9" s="1"/>
  <c r="A384" i="9" s="1"/>
  <c r="A385" i="9" s="1"/>
  <c r="A386" i="9" s="1"/>
  <c r="A387" i="9" s="1"/>
  <c r="A388" i="9" s="1"/>
  <c r="A389" i="9" s="1"/>
  <c r="A390" i="9" s="1"/>
  <c r="A391" i="9" s="1"/>
  <c r="A392" i="9" s="1"/>
  <c r="A393" i="9" s="1"/>
  <c r="A394" i="9" s="1"/>
  <c r="A395" i="9" s="1"/>
  <c r="A396" i="9" s="1"/>
  <c r="A397" i="9" s="1"/>
  <c r="A398" i="9" s="1"/>
  <c r="A399" i="9" s="1"/>
  <c r="A400" i="9" s="1"/>
  <c r="A401" i="9" s="1"/>
  <c r="A402" i="9" s="1"/>
  <c r="A403" i="9" s="1"/>
  <c r="A404" i="9" s="1"/>
  <c r="A405" i="9" s="1"/>
  <c r="A406" i="9" s="1"/>
  <c r="A407" i="9" s="1"/>
  <c r="A408" i="9" s="1"/>
  <c r="A409" i="9" s="1"/>
  <c r="A410" i="9" s="1"/>
  <c r="A411" i="9" s="1"/>
  <c r="A412" i="9" s="1"/>
  <c r="A413" i="9" s="1"/>
  <c r="A414" i="9" s="1"/>
  <c r="A415" i="9" s="1"/>
  <c r="A416" i="9" s="1"/>
  <c r="A417" i="9" s="1"/>
  <c r="A418" i="9" s="1"/>
  <c r="A419" i="9" s="1"/>
  <c r="A420" i="9" s="1"/>
  <c r="A421" i="9" s="1"/>
  <c r="A422" i="9" s="1"/>
  <c r="A423" i="9" s="1"/>
  <c r="A424" i="9" s="1"/>
  <c r="A425" i="9" s="1"/>
  <c r="A426" i="9" s="1"/>
  <c r="A427" i="9" s="1"/>
  <c r="A428" i="9" s="1"/>
  <c r="A429" i="9" s="1"/>
  <c r="A430" i="9" s="1"/>
  <c r="A431" i="9" s="1"/>
  <c r="A432" i="9" s="1"/>
  <c r="A433" i="9" s="1"/>
  <c r="A434" i="9" s="1"/>
  <c r="A435" i="9" s="1"/>
  <c r="A436" i="9" s="1"/>
  <c r="A437" i="9" s="1"/>
  <c r="A438" i="9" s="1"/>
  <c r="A439" i="9" s="1"/>
  <c r="A440" i="9" s="1"/>
  <c r="A441" i="9" s="1"/>
  <c r="A442" i="9" s="1"/>
  <c r="A443" i="9" s="1"/>
  <c r="A444" i="9" s="1"/>
  <c r="A445" i="9" s="1"/>
  <c r="A446" i="9" s="1"/>
  <c r="A447" i="9" s="1"/>
  <c r="A448" i="9" s="1"/>
  <c r="A449" i="9" s="1"/>
  <c r="A450" i="9" s="1"/>
  <c r="A451" i="9" s="1"/>
  <c r="A452" i="9" s="1"/>
  <c r="A453" i="9" s="1"/>
  <c r="A454" i="9" s="1"/>
  <c r="A455" i="9" s="1"/>
  <c r="A456" i="9" s="1"/>
  <c r="A457" i="9" s="1"/>
  <c r="A458" i="9" s="1"/>
  <c r="A459" i="9" s="1"/>
  <c r="A460" i="9" s="1"/>
  <c r="A461" i="9" s="1"/>
  <c r="A462" i="9" s="1"/>
  <c r="A463" i="9" s="1"/>
  <c r="A464" i="9" s="1"/>
  <c r="A465" i="9" s="1"/>
  <c r="A466" i="9" s="1"/>
  <c r="A467" i="9" s="1"/>
  <c r="A468" i="9" s="1"/>
  <c r="A469" i="9" s="1"/>
  <c r="A470" i="9" s="1"/>
  <c r="A471" i="9" s="1"/>
  <c r="A472" i="9" s="1"/>
  <c r="A473" i="9" s="1"/>
  <c r="A474" i="9" s="1"/>
  <c r="A475" i="9" s="1"/>
  <c r="A476" i="9" s="1"/>
  <c r="A477" i="9" s="1"/>
  <c r="A478" i="9" s="1"/>
  <c r="A479" i="9" s="1"/>
  <c r="A480" i="9" s="1"/>
  <c r="A481" i="9" s="1"/>
  <c r="A482" i="9" s="1"/>
  <c r="A483" i="9" s="1"/>
  <c r="A484" i="9" s="1"/>
  <c r="A485" i="9" s="1"/>
  <c r="A486" i="9" s="1"/>
  <c r="A487" i="9" s="1"/>
  <c r="A488" i="9" s="1"/>
  <c r="A489" i="9" s="1"/>
  <c r="A490" i="9" s="1"/>
  <c r="A491" i="9" s="1"/>
  <c r="A492" i="9" s="1"/>
  <c r="A493" i="9" s="1"/>
  <c r="A494" i="9" s="1"/>
  <c r="A495" i="9" s="1"/>
  <c r="A496" i="9" s="1"/>
  <c r="A497" i="9" s="1"/>
  <c r="A498" i="9" s="1"/>
  <c r="A499" i="9" s="1"/>
  <c r="A500" i="9" s="1"/>
  <c r="A501" i="9" s="1"/>
  <c r="A502" i="9" s="1"/>
  <c r="A503" i="9" s="1"/>
  <c r="A504" i="9" s="1"/>
  <c r="A505" i="9" s="1"/>
  <c r="I278" i="6"/>
  <c r="I18" i="9" l="1"/>
  <c r="I18" i="7"/>
  <c r="I19" i="6"/>
  <c r="I18" i="6"/>
</calcChain>
</file>

<file path=xl/sharedStrings.xml><?xml version="1.0" encoding="utf-8"?>
<sst xmlns="http://schemas.openxmlformats.org/spreadsheetml/2006/main" count="4497" uniqueCount="2268">
  <si>
    <t>Cena na kos v EUR brez DDV</t>
  </si>
  <si>
    <t>Zap. 
št.</t>
  </si>
  <si>
    <t>Brother</t>
  </si>
  <si>
    <t>HL-2035</t>
  </si>
  <si>
    <t>HL-2130</t>
  </si>
  <si>
    <t>HL-5240</t>
  </si>
  <si>
    <t>HL-5340D</t>
  </si>
  <si>
    <t>Canon</t>
  </si>
  <si>
    <t>iR1133iF</t>
  </si>
  <si>
    <t>Epson</t>
  </si>
  <si>
    <t>DFX-9000</t>
  </si>
  <si>
    <t>HX-20, HX-40, M-150, M-160, M-161, M-163, M-163K, M-164, M-181, M-182, M-183, M-185, M-190, M-195</t>
  </si>
  <si>
    <t>LQ-200, LQ-300, LQ-400, LQ-450, LQ-500, LQ-550, LQ-570, LQ-570+, LQ-580, LQ-800, LQ-850, LQ-850+, LQ-870</t>
  </si>
  <si>
    <t>PP-100</t>
  </si>
  <si>
    <t>HP</t>
  </si>
  <si>
    <t>Konica Minolta</t>
  </si>
  <si>
    <t>Bizhub 20P</t>
  </si>
  <si>
    <t>Bizhub 223</t>
  </si>
  <si>
    <t>Bizhub 3300P</t>
  </si>
  <si>
    <t>Kyocera</t>
  </si>
  <si>
    <t>FS-1320D</t>
  </si>
  <si>
    <t>Lexmark</t>
  </si>
  <si>
    <t>Nashuatec</t>
  </si>
  <si>
    <t>OKI</t>
  </si>
  <si>
    <t>B431d</t>
  </si>
  <si>
    <t>Ricoh</t>
  </si>
  <si>
    <t>Aficio SP 300DN</t>
  </si>
  <si>
    <t>SP 1200</t>
  </si>
  <si>
    <t>Samsung</t>
  </si>
  <si>
    <t>ML-2525</t>
  </si>
  <si>
    <t>ML-2955</t>
  </si>
  <si>
    <t>ML-3310</t>
  </si>
  <si>
    <t>ML-3470</t>
  </si>
  <si>
    <t>ML-3750</t>
  </si>
  <si>
    <t>Xerox</t>
  </si>
  <si>
    <t>Phaser 3140</t>
  </si>
  <si>
    <t>iR2016, iR2018, iR2020, iR2022</t>
  </si>
  <si>
    <t>iR2230, iR2270, iR3025, iR3225</t>
  </si>
  <si>
    <t>ProXpress M3375 - boben</t>
  </si>
  <si>
    <t>LQ-670, LQ-680</t>
  </si>
  <si>
    <t>iR1018, iR1018J, iR1020</t>
  </si>
  <si>
    <t>C13S015384</t>
  </si>
  <si>
    <t>EPL-6200, EPL-6200L</t>
  </si>
  <si>
    <t>C13S050166</t>
  </si>
  <si>
    <t>LQ-590</t>
  </si>
  <si>
    <t>LQ-690</t>
  </si>
  <si>
    <t>C13S015610</t>
  </si>
  <si>
    <t>C13S015637</t>
  </si>
  <si>
    <t>C13S020452</t>
  </si>
  <si>
    <t>C13S020447</t>
  </si>
  <si>
    <t>C13S020450</t>
  </si>
  <si>
    <t>C13S020451</t>
  </si>
  <si>
    <t>C13S020448</t>
  </si>
  <si>
    <t>C13S020449</t>
  </si>
  <si>
    <t xml:space="preserve">HP </t>
  </si>
  <si>
    <t>TNP-24</t>
  </si>
  <si>
    <t>Bizhub 215</t>
  </si>
  <si>
    <t>TN-118</t>
  </si>
  <si>
    <t>TN-217</t>
  </si>
  <si>
    <t>TNP-39</t>
  </si>
  <si>
    <t>Bizhub C258, C308, C368</t>
  </si>
  <si>
    <t>TN-324K</t>
  </si>
  <si>
    <t>TN-324C</t>
  </si>
  <si>
    <t>TN-324M</t>
  </si>
  <si>
    <t>TN-324Y</t>
  </si>
  <si>
    <t>TK-170</t>
  </si>
  <si>
    <t>FS-C5150DN, ECOSYS P9021CDN</t>
  </si>
  <si>
    <t>TK-580C</t>
  </si>
  <si>
    <t>TK-580M</t>
  </si>
  <si>
    <t>TK-580Y</t>
  </si>
  <si>
    <t>C540H1KG</t>
  </si>
  <si>
    <t>C540H1CG</t>
  </si>
  <si>
    <t>C540H1MG</t>
  </si>
  <si>
    <t>C540H1YG</t>
  </si>
  <si>
    <t>C734X24G</t>
  </si>
  <si>
    <t>80C2HK0</t>
  </si>
  <si>
    <t>E120 - boben/razvijalna enota</t>
  </si>
  <si>
    <t>12026XW</t>
  </si>
  <si>
    <t>E250 - boben/razvijalna enota</t>
  </si>
  <si>
    <t>E250X22G</t>
  </si>
  <si>
    <t>E260X22G</t>
  </si>
  <si>
    <t>12A8302</t>
  </si>
  <si>
    <t>50F2H00</t>
  </si>
  <si>
    <t>MS312DN, MS415DN</t>
  </si>
  <si>
    <t xml:space="preserve">Lexmark </t>
  </si>
  <si>
    <t>14N1068E</t>
  </si>
  <si>
    <t>14N1069E</t>
  </si>
  <si>
    <t>14N1070E</t>
  </si>
  <si>
    <t>14N1071E</t>
  </si>
  <si>
    <t>B411, B431</t>
  </si>
  <si>
    <t xml:space="preserve">Ricoh </t>
  </si>
  <si>
    <t>CLT-K4092S</t>
  </si>
  <si>
    <t>CLT-C4092S</t>
  </si>
  <si>
    <t>CLT-M4092S</t>
  </si>
  <si>
    <t>CLT-Y4092S</t>
  </si>
  <si>
    <t>CLT-C406S</t>
  </si>
  <si>
    <t>CLT-M406S</t>
  </si>
  <si>
    <t>CLT-Y406S</t>
  </si>
  <si>
    <t>MLT-D111L</t>
  </si>
  <si>
    <t>ML-2160, 2165W</t>
  </si>
  <si>
    <t>MLT-D101S</t>
  </si>
  <si>
    <t>MLT-D1052L</t>
  </si>
  <si>
    <t>ML-2850, ML-2851ND</t>
  </si>
  <si>
    <t>MLT-D103L</t>
  </si>
  <si>
    <t>MLT-D205L</t>
  </si>
  <si>
    <t>ML-D3470B</t>
  </si>
  <si>
    <t>MLT-D305L</t>
  </si>
  <si>
    <t>ProXpress M3825, M3375</t>
  </si>
  <si>
    <t>MLT-D204E</t>
  </si>
  <si>
    <t xml:space="preserve">Samsung </t>
  </si>
  <si>
    <t>MLT-D1042S</t>
  </si>
  <si>
    <t>Xpress SL-M2625/2626/2825/2826, M2675/2676/2875/2876/M2858FW</t>
  </si>
  <si>
    <t>MLT-D116L</t>
  </si>
  <si>
    <t>Xpress SL-M2625/2626/2825/2826/2835, M2675/2676/2875/2876/2885 - boben</t>
  </si>
  <si>
    <t>MLT-R116</t>
  </si>
  <si>
    <t>CLP-415</t>
  </si>
  <si>
    <t>CLT-K504S</t>
  </si>
  <si>
    <t>CLT-C504S</t>
  </si>
  <si>
    <t>CLT-M504S</t>
  </si>
  <si>
    <t>CLT-Y504S</t>
  </si>
  <si>
    <t>106R02182</t>
  </si>
  <si>
    <t>108R00909</t>
  </si>
  <si>
    <t>106R01374</t>
  </si>
  <si>
    <t xml:space="preserve">Xerox </t>
  </si>
  <si>
    <t>WorkCentre 3210, 3220</t>
  </si>
  <si>
    <t>CYAN</t>
  </si>
  <si>
    <t>MAGENTA</t>
  </si>
  <si>
    <t xml:space="preserve">YELLOW </t>
  </si>
  <si>
    <t>ČRNA</t>
  </si>
  <si>
    <t>VEČ-BARVNA</t>
  </si>
  <si>
    <t>TN-2005</t>
  </si>
  <si>
    <t>TN-2010</t>
  </si>
  <si>
    <t>TN-3170</t>
  </si>
  <si>
    <t>TN-3280</t>
  </si>
  <si>
    <t>HL-L23xx, DCP-L2540DN, MFC-L2700DW</t>
  </si>
  <si>
    <t>TN-2320</t>
  </si>
  <si>
    <t>FAX-L100/L120/L140/L160, i-SENSYS MF4120/MF4150/MF4350d</t>
  </si>
  <si>
    <t>FX-10</t>
  </si>
  <si>
    <t>FAX-L200, FAX-L240, FAX-L250, FAX-L260I, FAX-L280, FAX-L300, FAX-L350, MULTIPASS L60</t>
  </si>
  <si>
    <t>FX-3</t>
  </si>
  <si>
    <t xml:space="preserve">Canon </t>
  </si>
  <si>
    <t>C-EXV11</t>
  </si>
  <si>
    <t>iR2520, iR2530i</t>
  </si>
  <si>
    <t>C-EXV33</t>
  </si>
  <si>
    <t>i-SENSYS LBP 2900/3000</t>
  </si>
  <si>
    <t>PG-40</t>
  </si>
  <si>
    <t>CL-41</t>
  </si>
  <si>
    <t>CLI-521BK</t>
  </si>
  <si>
    <t>CLI-521C</t>
  </si>
  <si>
    <t>CLI-521M</t>
  </si>
  <si>
    <t>CLI-521Y</t>
  </si>
  <si>
    <t>PIXMA MG2150/MG4250, PIXMA MX395</t>
  </si>
  <si>
    <t>CLI-551CXL</t>
  </si>
  <si>
    <t>CLI-551YXL</t>
  </si>
  <si>
    <t>Maxify MB5350, MB5050</t>
  </si>
  <si>
    <t>CLI-551MXL</t>
  </si>
  <si>
    <t>Barva</t>
  </si>
  <si>
    <t>TN-1050</t>
  </si>
  <si>
    <t>CLI-526BK</t>
  </si>
  <si>
    <t>PG-540XL</t>
  </si>
  <si>
    <t>CL-541XL</t>
  </si>
  <si>
    <t>PG-545XL</t>
  </si>
  <si>
    <t>PGI-2500XLBK</t>
  </si>
  <si>
    <t>PGI-2500XLC</t>
  </si>
  <si>
    <t>PGI-2500XLM</t>
  </si>
  <si>
    <t>PGI-2500XLY</t>
  </si>
  <si>
    <t>LIGHT MAGENTA</t>
  </si>
  <si>
    <t xml:space="preserve">LIGTH CYAN </t>
  </si>
  <si>
    <t>Kataloška šifra artikla (v pomoč ponudniku pri določanju kapacitete posameznega tonerja/kartuše)</t>
  </si>
  <si>
    <t>MLT-D119S</t>
  </si>
  <si>
    <t>106R01487</t>
  </si>
  <si>
    <t>CL-546XL</t>
  </si>
  <si>
    <t>CRG-712</t>
  </si>
  <si>
    <t>HL-1110, HL-1112, HL-1210</t>
  </si>
  <si>
    <t>TN-1030</t>
  </si>
  <si>
    <t>HL-1222WE</t>
  </si>
  <si>
    <t>TN-1090</t>
  </si>
  <si>
    <t>HL-2240 - boben</t>
  </si>
  <si>
    <t>DR-2200</t>
  </si>
  <si>
    <t>TN-241BK</t>
  </si>
  <si>
    <t>TN-245C</t>
  </si>
  <si>
    <t>TN-245M</t>
  </si>
  <si>
    <t>TN-245Y</t>
  </si>
  <si>
    <t>HL-4140CN, HL-4150CDN, HL-4570CDW</t>
  </si>
  <si>
    <t>TN-320BK</t>
  </si>
  <si>
    <t>TN-320C</t>
  </si>
  <si>
    <t>TN-320M</t>
  </si>
  <si>
    <t>TN-320Y</t>
  </si>
  <si>
    <t>HL-5350DN</t>
  </si>
  <si>
    <t>TN-3230</t>
  </si>
  <si>
    <t>DR-2300</t>
  </si>
  <si>
    <t>HL-L2372DN, MFC-L2712DN</t>
  </si>
  <si>
    <t>TN-2421</t>
  </si>
  <si>
    <t>HL-L8250, HL-L8350</t>
  </si>
  <si>
    <t>TN-321BK</t>
  </si>
  <si>
    <t>TN-321C</t>
  </si>
  <si>
    <t>TN-321M</t>
  </si>
  <si>
    <t>TN-321Y</t>
  </si>
  <si>
    <t>F151300, i-Sensys LBP 3010</t>
  </si>
  <si>
    <t>iR Advance C3300i, C3320i, C3325i</t>
  </si>
  <si>
    <t>iR1435, iR1435i,</t>
  </si>
  <si>
    <t>i-SENSYS LBP 7100cn, 7100cw, MF512cn</t>
  </si>
  <si>
    <t>731 BK</t>
  </si>
  <si>
    <t>731 C</t>
  </si>
  <si>
    <t>731 M</t>
  </si>
  <si>
    <t>731 Y</t>
  </si>
  <si>
    <t>i-SENSYS MF8330-MF8380, MF8540, MF8580</t>
  </si>
  <si>
    <t>Maxify MB200, MB2050, MB2150, MB2300, MB2350</t>
  </si>
  <si>
    <t>PGI-1500XLBK</t>
  </si>
  <si>
    <t>PGI-1500XLC</t>
  </si>
  <si>
    <t>PGI-1500XLM</t>
  </si>
  <si>
    <t>PGI-1500XLY</t>
  </si>
  <si>
    <t>PIXMA iP100</t>
  </si>
  <si>
    <t>PGI-35BK</t>
  </si>
  <si>
    <t>PG-512</t>
  </si>
  <si>
    <t>PG-510</t>
  </si>
  <si>
    <t>CL-511</t>
  </si>
  <si>
    <t>PIXMA iP2850,  MG2450, MG2550</t>
  </si>
  <si>
    <t>PGI-525BK</t>
  </si>
  <si>
    <t>CLI-526C</t>
  </si>
  <si>
    <t>CLI-526M</t>
  </si>
  <si>
    <t>CLI-526Y</t>
  </si>
  <si>
    <t>PIXMA iP7200, iP7250, MG5450, MG5550, MG7550</t>
  </si>
  <si>
    <t>PGI-550PGBKXL</t>
  </si>
  <si>
    <t>Codonics</t>
  </si>
  <si>
    <t>Virtua -1VCX-LR833 (pak 4kos)</t>
  </si>
  <si>
    <t>1VCX-LR833</t>
  </si>
  <si>
    <t>Virtua -1VCX-AR833 (pak 4kos)</t>
  </si>
  <si>
    <t>1VCX-AR833</t>
  </si>
  <si>
    <t>FX-870, LX-300, LX-300+, LX-350, LX-400, LX-800, LX-850</t>
  </si>
  <si>
    <t>CE314A</t>
  </si>
  <si>
    <t>LaserJet Pro MFP M277DX, M252 Color, M252N</t>
  </si>
  <si>
    <t>OfficeJet Pro 6960, 6970</t>
  </si>
  <si>
    <t>PageWide Pro 452dw, 477dw</t>
  </si>
  <si>
    <t>IUP-17</t>
  </si>
  <si>
    <t>Bizhub 3320</t>
  </si>
  <si>
    <t>TNP-41</t>
  </si>
  <si>
    <t>Bizhub C220, C222, C280</t>
  </si>
  <si>
    <t>TN-216C</t>
  </si>
  <si>
    <t>TN-216M</t>
  </si>
  <si>
    <t>TN-216Y</t>
  </si>
  <si>
    <t>ECOSYS M-2640IDW, M-2540DN, M-2040DN</t>
  </si>
  <si>
    <t>TK-1170</t>
  </si>
  <si>
    <t>ECOSYS M-3540IDN, ECOSYS M-3040IDN</t>
  </si>
  <si>
    <t>TK-3150</t>
  </si>
  <si>
    <t>ECOSYS M-5526CDW, ECOSYS P5026CDW</t>
  </si>
  <si>
    <t>TK-5240K</t>
  </si>
  <si>
    <t>TK-5240C</t>
  </si>
  <si>
    <t>TK-5240M</t>
  </si>
  <si>
    <t>TK-5240Y</t>
  </si>
  <si>
    <t>ECOSYS M-6030CDN, ECOSYS M6530CDN, ECOSYS P6130CDN</t>
  </si>
  <si>
    <t>TK-5140K</t>
  </si>
  <si>
    <t>TK-5140C</t>
  </si>
  <si>
    <t>TK-5140M</t>
  </si>
  <si>
    <t>TK-5140Y</t>
  </si>
  <si>
    <t>ECOSYS P-2040DN</t>
  </si>
  <si>
    <t>TK-1160</t>
  </si>
  <si>
    <t>ECOSYS P-3045DN, ECOSYS P3050DN, ECOSYS P3055DN, ECOSYS P3060DN</t>
  </si>
  <si>
    <t>TK-3160</t>
  </si>
  <si>
    <t>TK-5150K</t>
  </si>
  <si>
    <t>TK-5150C</t>
  </si>
  <si>
    <t>TK-5150M</t>
  </si>
  <si>
    <t>TK-5150Y</t>
  </si>
  <si>
    <t>FS-2100DN, FS-4100DN, ECOSYS M3540DN</t>
  </si>
  <si>
    <t>TK-3100</t>
  </si>
  <si>
    <t>TK-580BK</t>
  </si>
  <si>
    <t>TASKalfa 4052ci</t>
  </si>
  <si>
    <t>TK-8525K</t>
  </si>
  <si>
    <t>TK-8525C</t>
  </si>
  <si>
    <t>TK-8525M</t>
  </si>
  <si>
    <t>TK-8525Y</t>
  </si>
  <si>
    <t>C5220KS</t>
  </si>
  <si>
    <t>C5220CS</t>
  </si>
  <si>
    <t>C5220MS</t>
  </si>
  <si>
    <t>C5220YS</t>
  </si>
  <si>
    <t>C540X31G</t>
  </si>
  <si>
    <t>C540 - zbiralnik odpadnega tonerja</t>
  </si>
  <si>
    <t>C540X75G</t>
  </si>
  <si>
    <t>C544X1KG</t>
  </si>
  <si>
    <t>C544X1CG</t>
  </si>
  <si>
    <t>C544X1MG</t>
  </si>
  <si>
    <t>C544X1YG</t>
  </si>
  <si>
    <t>C734A1KG</t>
  </si>
  <si>
    <t>C734A1CG</t>
  </si>
  <si>
    <t>C734A1MG</t>
  </si>
  <si>
    <t>C734A1YG</t>
  </si>
  <si>
    <t>C734X20G</t>
  </si>
  <si>
    <t>C734 - zbiralnik odpadnega tonerja</t>
  </si>
  <si>
    <t xml:space="preserve"> C734X77G</t>
  </si>
  <si>
    <t>C792X1KG</t>
  </si>
  <si>
    <t>C792X1CG</t>
  </si>
  <si>
    <t>C792X1MG</t>
  </si>
  <si>
    <t>C792X1YG</t>
  </si>
  <si>
    <t>C950DE</t>
  </si>
  <si>
    <t>C950X2KG</t>
  </si>
  <si>
    <t>C950X2CG</t>
  </si>
  <si>
    <t>C950X2MG</t>
  </si>
  <si>
    <t>C950X2YG</t>
  </si>
  <si>
    <t>C950DE - zbiralnik odpadnega tonerja</t>
  </si>
  <si>
    <t>C950X76G</t>
  </si>
  <si>
    <t>70C2HK0</t>
  </si>
  <si>
    <t>70C2HC0</t>
  </si>
  <si>
    <t>70C2HM0</t>
  </si>
  <si>
    <t>70C2HY0</t>
  </si>
  <si>
    <t>70C0Z50</t>
  </si>
  <si>
    <t>CS417DN, CX417DE, CX517DE</t>
  </si>
  <si>
    <t>71B2HK0</t>
  </si>
  <si>
    <t>71B2HC0</t>
  </si>
  <si>
    <t>71B2HM0</t>
  </si>
  <si>
    <t>71B2HY0</t>
  </si>
  <si>
    <t>12016SE</t>
  </si>
  <si>
    <t>24016SE</t>
  </si>
  <si>
    <t>E250A11E</t>
  </si>
  <si>
    <t>E260A11E</t>
  </si>
  <si>
    <t>M1140</t>
  </si>
  <si>
    <t>24B6213</t>
  </si>
  <si>
    <t>M1140 - boben/razvijalna enota</t>
  </si>
  <si>
    <t>24B6040</t>
  </si>
  <si>
    <t>50F0Z00</t>
  </si>
  <si>
    <t>51F2H00</t>
  </si>
  <si>
    <t>51B2000</t>
  </si>
  <si>
    <t>51B2H00</t>
  </si>
  <si>
    <t>50F2X00</t>
  </si>
  <si>
    <t>50F2U0E</t>
  </si>
  <si>
    <t>60F2H00</t>
  </si>
  <si>
    <t>S409 Interpret</t>
  </si>
  <si>
    <t>64016HE</t>
  </si>
  <si>
    <t>T650A11E</t>
  </si>
  <si>
    <t>DSM 730</t>
  </si>
  <si>
    <t>Ricoh 842042</t>
  </si>
  <si>
    <t>B412, B432, B512</t>
  </si>
  <si>
    <t>B430</t>
  </si>
  <si>
    <t>B431dn - boben</t>
  </si>
  <si>
    <t>C300, C310DN, C310, C330DN, C510DN, C530DN, MC351, MC361, MC561-boben</t>
  </si>
  <si>
    <t>C310, C330, C331, C510, 511, C530, C531, MC351, MC352, MC361, MC362, MC541</t>
  </si>
  <si>
    <t>ES4132, 4192 MFP, 5162 MFP</t>
  </si>
  <si>
    <t>ES4132 - boben</t>
  </si>
  <si>
    <t>01283601</t>
  </si>
  <si>
    <t>Trak za tiskalnik Microline 182, 183, 192, 193, 280, 320 Elite, 321 Elite, 3320, 3321</t>
  </si>
  <si>
    <t>09002303</t>
  </si>
  <si>
    <t>Aficio MP 2001SP, MP2501SP</t>
  </si>
  <si>
    <t>MP C306, MP C307, MP C406</t>
  </si>
  <si>
    <t>CLT-K4072S</t>
  </si>
  <si>
    <t>CLT-C4072S</t>
  </si>
  <si>
    <t>CLT-M4072S</t>
  </si>
  <si>
    <t>CLT-Y4072S</t>
  </si>
  <si>
    <t>M-2020, M-2022, M-2026, M-2070</t>
  </si>
  <si>
    <t>MLT-D111S</t>
  </si>
  <si>
    <t>MLT-D204L</t>
  </si>
  <si>
    <t>CLT-K404S</t>
  </si>
  <si>
    <t>CLT-C404S</t>
  </si>
  <si>
    <t>CLT-M404S</t>
  </si>
  <si>
    <t>CLT-Y404S</t>
  </si>
  <si>
    <t>106R02773</t>
  </si>
  <si>
    <t>Phaser 3052, Phaser 3260, WorkCentre 3215, WorkCentre 3225</t>
  </si>
  <si>
    <t>106R02778</t>
  </si>
  <si>
    <t>Phaser 3250, 3250D</t>
  </si>
  <si>
    <t>Phaser 3320</t>
  </si>
  <si>
    <t>106R02304</t>
  </si>
  <si>
    <t>Phaser 6000, Phaser 6010, WorkCentre 6015</t>
  </si>
  <si>
    <t>106R01634</t>
  </si>
  <si>
    <t>106R01631</t>
  </si>
  <si>
    <t>106R01632</t>
  </si>
  <si>
    <t>106R01633</t>
  </si>
  <si>
    <t>Phaser 6020, Phaser 6022, Phaser 6025, Phaser 6027</t>
  </si>
  <si>
    <t>106R02763</t>
  </si>
  <si>
    <t>106R02760</t>
  </si>
  <si>
    <t>106R02761</t>
  </si>
  <si>
    <t>106R02762</t>
  </si>
  <si>
    <t>Phaser 6700</t>
  </si>
  <si>
    <t>ML-D2850B</t>
  </si>
  <si>
    <t>CLT-K406S</t>
  </si>
  <si>
    <t>TN-216K</t>
  </si>
  <si>
    <t>C-EXV49 BK</t>
  </si>
  <si>
    <t>C-EXV49 C</t>
  </si>
  <si>
    <t>C-EXV49 M</t>
  </si>
  <si>
    <t>C-EXV49 Y</t>
  </si>
  <si>
    <t>C-EXV18</t>
  </si>
  <si>
    <t>C-EXV40</t>
  </si>
  <si>
    <t>C-EXV50</t>
  </si>
  <si>
    <t>C-EXV14</t>
  </si>
  <si>
    <t>PGI-520BK</t>
  </si>
  <si>
    <t>CRG-703</t>
  </si>
  <si>
    <t>CRG-725</t>
  </si>
  <si>
    <t>CRG-719H BK</t>
  </si>
  <si>
    <t>CRG-728</t>
  </si>
  <si>
    <t>CRG-718 BK</t>
  </si>
  <si>
    <t>CRG-718 C</t>
  </si>
  <si>
    <t>CRG-718 M</t>
  </si>
  <si>
    <t>CRG-718 Y</t>
  </si>
  <si>
    <t>C43S015354</t>
  </si>
  <si>
    <t>C13S015633</t>
  </si>
  <si>
    <t>80C2HC0</t>
  </si>
  <si>
    <t>80C2HM0</t>
  </si>
  <si>
    <t>80C2HY0</t>
  </si>
  <si>
    <t>C13S015337</t>
  </si>
  <si>
    <t>C13S015262</t>
  </si>
  <si>
    <t>YELLOW</t>
  </si>
  <si>
    <t>HL-L5000D</t>
  </si>
  <si>
    <t>CLI-36</t>
  </si>
  <si>
    <t>106R03488</t>
  </si>
  <si>
    <t>ECOSYS TASKalfa 356ci</t>
  </si>
  <si>
    <t>TK-5205K</t>
  </si>
  <si>
    <t>TK-5205C</t>
  </si>
  <si>
    <t>TK-5205M</t>
  </si>
  <si>
    <t>TK-5205Y</t>
  </si>
  <si>
    <t>ECOSYS TASKalfa 365ci  - zbiralnik odpadnega tonerja</t>
  </si>
  <si>
    <t>WT-5190</t>
  </si>
  <si>
    <t xml:space="preserve">ECOSYS TASKalfa 6002i </t>
  </si>
  <si>
    <t>TK-6325</t>
  </si>
  <si>
    <t>TASKalfa 3212i</t>
  </si>
  <si>
    <t>TK-7125</t>
  </si>
  <si>
    <t>56F2000</t>
  </si>
  <si>
    <t>56F0Z00</t>
  </si>
  <si>
    <t xml:space="preserve">Konica Minolta </t>
  </si>
  <si>
    <t>Bishub 4000i</t>
  </si>
  <si>
    <t>Pantum</t>
  </si>
  <si>
    <t>P2500</t>
  </si>
  <si>
    <t>P2050</t>
  </si>
  <si>
    <t>106R01514</t>
  </si>
  <si>
    <t>106R01511</t>
  </si>
  <si>
    <t>106R01512</t>
  </si>
  <si>
    <t>106R01513</t>
  </si>
  <si>
    <t>Altalink C8035</t>
  </si>
  <si>
    <t>MLT-D1052S</t>
  </si>
  <si>
    <t>106R01415</t>
  </si>
  <si>
    <t>X264H11G</t>
  </si>
  <si>
    <t>106R02233</t>
  </si>
  <si>
    <t>106R02234</t>
  </si>
  <si>
    <t>106R02235</t>
  </si>
  <si>
    <t>106R02236</t>
  </si>
  <si>
    <t>C43S015358</t>
  </si>
  <si>
    <t>CE254A</t>
  </si>
  <si>
    <t>24B6011</t>
  </si>
  <si>
    <t>24B6008</t>
  </si>
  <si>
    <t>24B6009</t>
  </si>
  <si>
    <t>24B6010</t>
  </si>
  <si>
    <t>106R03745</t>
  </si>
  <si>
    <t>106R03748</t>
  </si>
  <si>
    <t>106R03747</t>
  </si>
  <si>
    <t>106R03746</t>
  </si>
  <si>
    <t>115R00128</t>
  </si>
  <si>
    <t>106R03623</t>
  </si>
  <si>
    <t>Phaser 3330, WorkCentre 3335</t>
  </si>
  <si>
    <t>Color LaserJet Pro M454dn, M454dw, MFT M479dw, fdn, fdw, fnw</t>
  </si>
  <si>
    <t>EPL-6200, EPL-6200L - boben</t>
  </si>
  <si>
    <t>B4400, B4600</t>
  </si>
  <si>
    <t>C13T66414A</t>
  </si>
  <si>
    <t>C13T66424A</t>
  </si>
  <si>
    <t>C13T66434A</t>
  </si>
  <si>
    <t>C13T66444A</t>
  </si>
  <si>
    <t>Phaser 6510, WorkCentre 6515</t>
  </si>
  <si>
    <t>B232000</t>
  </si>
  <si>
    <t>L110, L210, L300, L310, L355</t>
  </si>
  <si>
    <t>CRG-045H BK</t>
  </si>
  <si>
    <t>CRG-045H C</t>
  </si>
  <si>
    <t>CRG-045H M</t>
  </si>
  <si>
    <t>CRG-045H Y</t>
  </si>
  <si>
    <t>HP 53A, Q7553A</t>
  </si>
  <si>
    <t>LQ-630</t>
  </si>
  <si>
    <t>C13S015307</t>
  </si>
  <si>
    <t>Workcentre 3335 -boben</t>
  </si>
  <si>
    <t>DCP-J100, DCP-J105</t>
  </si>
  <si>
    <t>LC-529XL</t>
  </si>
  <si>
    <t>DCP-T310, DCP-T510w, DCP-T710w</t>
  </si>
  <si>
    <t>ML-1915, ML-2525</t>
  </si>
  <si>
    <t>ML-2240</t>
  </si>
  <si>
    <t>MLT-D1082S</t>
  </si>
  <si>
    <t>106R03481</t>
  </si>
  <si>
    <t>106R03482</t>
  </si>
  <si>
    <t>106R03483</t>
  </si>
  <si>
    <t>DeskJet 2130</t>
  </si>
  <si>
    <t>Phaser 3435</t>
  </si>
  <si>
    <t>006R01704</t>
  </si>
  <si>
    <t>006R01703</t>
  </si>
  <si>
    <t>006R01702</t>
  </si>
  <si>
    <t>006R01701</t>
  </si>
  <si>
    <t xml:space="preserve">HP 828A C, CF359A </t>
  </si>
  <si>
    <t xml:space="preserve">HP 828A M, CF365A </t>
  </si>
  <si>
    <t xml:space="preserve">HP 828A Y, CF364A </t>
  </si>
  <si>
    <t xml:space="preserve">HP 827A C, CF301A </t>
  </si>
  <si>
    <t xml:space="preserve">HP 827A M, CF303A </t>
  </si>
  <si>
    <t xml:space="preserve">HP 827A Y, CF302A </t>
  </si>
  <si>
    <t>SP 230</t>
  </si>
  <si>
    <t xml:space="preserve">P C600 </t>
  </si>
  <si>
    <t>Bizhub 3602P</t>
  </si>
  <si>
    <t>TNP-55</t>
  </si>
  <si>
    <t xml:space="preserve"> IUP-26</t>
  </si>
  <si>
    <t>TNP-76</t>
  </si>
  <si>
    <t>PB-211</t>
  </si>
  <si>
    <t>PA-110H</t>
  </si>
  <si>
    <t>Bizhub 20P - boben</t>
  </si>
  <si>
    <t>DCP-T300 MF</t>
  </si>
  <si>
    <t>BT-6000BK</t>
  </si>
  <si>
    <t>BT-5000C</t>
  </si>
  <si>
    <t>BT-5000M</t>
  </si>
  <si>
    <t>BT-5000Y</t>
  </si>
  <si>
    <t>101R00474</t>
  </si>
  <si>
    <t>TK-3060</t>
  </si>
  <si>
    <t>TN-3480</t>
  </si>
  <si>
    <t>HP 207A, W2210A</t>
  </si>
  <si>
    <t>HP 207A C, W2211A</t>
  </si>
  <si>
    <t>HP 207A M, W2213A</t>
  </si>
  <si>
    <t>HP 207A Y, W2212A</t>
  </si>
  <si>
    <t>Phaser 6600, WorkCentre 6605 JR</t>
  </si>
  <si>
    <t>M-180, M-190</t>
  </si>
  <si>
    <t>HP 87X, CF287X</t>
  </si>
  <si>
    <t>HL-3140CW, HL-3150C, HL-3170CDW, MFC-9140CDN</t>
  </si>
  <si>
    <t>iR C1225</t>
  </si>
  <si>
    <t>034 Y, 9451B001</t>
  </si>
  <si>
    <t>034 M, 9452B001</t>
  </si>
  <si>
    <t>034 C, 9453B001</t>
  </si>
  <si>
    <t>034 BK, 9454B001</t>
  </si>
  <si>
    <t>B205, B210, B215</t>
  </si>
  <si>
    <t>106R04348</t>
  </si>
  <si>
    <t>B205, B210, B215 - boben</t>
  </si>
  <si>
    <t>Phaser 3052, 3260, WorkCentre 3215, 3225 - boben</t>
  </si>
  <si>
    <t>HP 44A, CF244A</t>
  </si>
  <si>
    <t>TK-5280K</t>
  </si>
  <si>
    <t>TK-5280C</t>
  </si>
  <si>
    <t>TK-5280M</t>
  </si>
  <si>
    <t>TK-5280Y</t>
  </si>
  <si>
    <t>SP 3700, SP 3710</t>
  </si>
  <si>
    <t>B242H00</t>
  </si>
  <si>
    <t>HL-L2312, HL-L2352, HL-L2372, MFC-L2712, MFC-L2732 - boben</t>
  </si>
  <si>
    <t>DR-2401</t>
  </si>
  <si>
    <t>HP 203A, CF540A</t>
  </si>
  <si>
    <t>HP 203A C, CF541A</t>
  </si>
  <si>
    <t>HP 203A M, CF543A</t>
  </si>
  <si>
    <t>HP 203A Y, CF542A</t>
  </si>
  <si>
    <t>CX310, CX410, CX510</t>
  </si>
  <si>
    <t>iR Advance C250, C351, C1325, C1335</t>
  </si>
  <si>
    <t>CRG-052H</t>
  </si>
  <si>
    <t>B220Z00</t>
  </si>
  <si>
    <t>B222H00</t>
  </si>
  <si>
    <t>HP 203X, CF540X</t>
  </si>
  <si>
    <t>HP 203X C, CF541X</t>
  </si>
  <si>
    <t>HP 203X Y, CF542X</t>
  </si>
  <si>
    <t>HP 203X M, CF543X</t>
  </si>
  <si>
    <t>Bizhub C250i, C300i, C360i</t>
  </si>
  <si>
    <t>Bizhub C250i, C300i, C360i - zbiralnik odpadnega tonerja</t>
  </si>
  <si>
    <t>TN-328K</t>
  </si>
  <si>
    <t>TN-328C</t>
  </si>
  <si>
    <t>TN-328M</t>
  </si>
  <si>
    <t>TN-328Y</t>
  </si>
  <si>
    <t>WX-107</t>
  </si>
  <si>
    <t>Bizhub C258 - zbiralnik odpadnega tonerja</t>
  </si>
  <si>
    <t>WX-103</t>
  </si>
  <si>
    <t>HP 901 XL, CC654AE</t>
  </si>
  <si>
    <t>HP 901, CC656AE</t>
  </si>
  <si>
    <t>12A7460</t>
  </si>
  <si>
    <t xml:space="preserve">Color LaserJet 2550, 2820, 2840 </t>
  </si>
  <si>
    <t>HL-1110e, HL-1112e, DCP1510</t>
  </si>
  <si>
    <t>TX-5270K</t>
  </si>
  <si>
    <t>TX-5270C</t>
  </si>
  <si>
    <t>CLT-W406</t>
  </si>
  <si>
    <t>106R01294</t>
  </si>
  <si>
    <t>TX-5270M</t>
  </si>
  <si>
    <t>TX-5270Y</t>
  </si>
  <si>
    <t>Aficio SP C310, SP C311N, SP C312DN, SP C320DN, SPC 242SF,</t>
  </si>
  <si>
    <t>Aficio SP C252DN, SP C262</t>
  </si>
  <si>
    <t>CLP360, CLP365, CLX3305 - zbiralnik odpadnega tonerja</t>
  </si>
  <si>
    <t>Phaser 5550, 5550VB, 5550VN</t>
  </si>
  <si>
    <t xml:space="preserve"> BT-D60BK</t>
  </si>
  <si>
    <t>C-EXV48 BK</t>
  </si>
  <si>
    <t>C-EXV48 C</t>
  </si>
  <si>
    <t>C-EXV48 M</t>
  </si>
  <si>
    <t>C-EXV48 Y</t>
  </si>
  <si>
    <t>i-SENSYS LBP 6300dn, LBP6650dn, MF5840, MF5840DN, MF5880, MF5880DN</t>
  </si>
  <si>
    <t>i-SENSYS LBP 611Cn, LBP613Cdw, MF631Cn</t>
  </si>
  <si>
    <t>C13S051099</t>
  </si>
  <si>
    <t>i-SENSYS LBP 6000, 6020, 6030, MF3010</t>
  </si>
  <si>
    <t>i-SENSYS MF210,  MF220</t>
  </si>
  <si>
    <t>i-SENSYS MF4410, MF4430, MF4450, MF4570, MF4580, MF4890, i-SENSYS FAX L150/L170</t>
  </si>
  <si>
    <t>PIXMA iP4850, iP4950, MG5250</t>
  </si>
  <si>
    <t>PIXMA iP3600, iP4600, iP4700, MP630</t>
  </si>
  <si>
    <t>PIXMA iP2700, MP230, MP240, MP250, MX320</t>
  </si>
  <si>
    <t>PIXMA iP1600, iP1800</t>
  </si>
  <si>
    <t>DR-P01</t>
  </si>
  <si>
    <t>Bizhub 3300P - boben</t>
  </si>
  <si>
    <t>Bizhub 3320 - boben</t>
  </si>
  <si>
    <t>Bizhub 3602P - boben</t>
  </si>
  <si>
    <t>ECOSYS M-3645IDN, ECOSYS M-3145IDN</t>
  </si>
  <si>
    <t>ECOSYS M-6230CIDN, M-6630CIDN, P-6230CDN</t>
  </si>
  <si>
    <t>ECOSYS P-6235, M-6235, M-6635</t>
  </si>
  <si>
    <t>ECOSYS P-6035, ECOSYS M6035CIDN, ECOSYS P6535</t>
  </si>
  <si>
    <t>Aficio SG 3100SNw, SG 3110DN</t>
  </si>
  <si>
    <t>Aficio SP C360, C360DN, C360DNW, C360SN</t>
  </si>
  <si>
    <t>CLP-310, CLP-315</t>
  </si>
  <si>
    <t>CLP-320, CLP-325</t>
  </si>
  <si>
    <t>CLP-360, CLP-365, CLP-368, CLX-3300, CLX-3305</t>
  </si>
  <si>
    <t>Xpress SL-C430, C480, C430W</t>
  </si>
  <si>
    <t>MLT-R204SEE</t>
  </si>
  <si>
    <t xml:space="preserve">101R00555 </t>
  </si>
  <si>
    <t>VersaLink C7020, C7025, C7030</t>
  </si>
  <si>
    <t>VersaLink C7020, C7025 - zbiralnik odpadnega tonerja</t>
  </si>
  <si>
    <t>HP 117A, W2070A</t>
  </si>
  <si>
    <t>HP 117A C, W2071A</t>
  </si>
  <si>
    <t>HP 117A M, W2073A</t>
  </si>
  <si>
    <t>HP 117A Y, W2072A</t>
  </si>
  <si>
    <t>HP 124A, Q6000A</t>
  </si>
  <si>
    <t>HP 124A C, Q6001A</t>
  </si>
  <si>
    <t>HP 124A M, Q6003A</t>
  </si>
  <si>
    <t>HP 124A Y, Q6002A</t>
  </si>
  <si>
    <t>HP 122A, Q3964A</t>
  </si>
  <si>
    <t>HP 122A M, Q3963A</t>
  </si>
  <si>
    <t>HP 501A, Q6470A</t>
  </si>
  <si>
    <t>HP 503A C, Q7581A</t>
  </si>
  <si>
    <t>HP 503A M, Q7583A</t>
  </si>
  <si>
    <t>HP 503A Y, Q7582A</t>
  </si>
  <si>
    <t>HP 125A, CB540A</t>
  </si>
  <si>
    <t>HP 125A C, CB541A</t>
  </si>
  <si>
    <t>HP 125A M, CB543A</t>
  </si>
  <si>
    <t>HP 125A Y, CB542A</t>
  </si>
  <si>
    <t>HP 304A, CC530A</t>
  </si>
  <si>
    <t>HP 304A C, CC531A</t>
  </si>
  <si>
    <t>HP 304A M, CC533A</t>
  </si>
  <si>
    <t>HP 304A Y, CC532A</t>
  </si>
  <si>
    <t>HP 504A, CE250A</t>
  </si>
  <si>
    <t>HP 504A C, CE251A</t>
  </si>
  <si>
    <t>HP 504A M, CE253A</t>
  </si>
  <si>
    <t>HP 504A Y, CE252A</t>
  </si>
  <si>
    <t>HP 504X, CE250X</t>
  </si>
  <si>
    <t>HP 647A, CE260A</t>
  </si>
  <si>
    <t>HP 648A C, CE261A</t>
  </si>
  <si>
    <t>HP 648A M, CE263A</t>
  </si>
  <si>
    <t>HP 648A Y, CE262A</t>
  </si>
  <si>
    <t>HP307A, CE740A</t>
  </si>
  <si>
    <t>HP 307A C, CE741A</t>
  </si>
  <si>
    <t>HP 307A M, CE743A</t>
  </si>
  <si>
    <t>HP 307A Y, CE742A</t>
  </si>
  <si>
    <t>HP 508A, CF360A</t>
  </si>
  <si>
    <t>HP 508A C, CF361A</t>
  </si>
  <si>
    <t>HP 508A M, CF363A</t>
  </si>
  <si>
    <t>HP 508 A Y, CF362A</t>
  </si>
  <si>
    <t>HP 508X, CF360X</t>
  </si>
  <si>
    <t>HP 508X C, CF361X</t>
  </si>
  <si>
    <t>HP 508X M, CF363X</t>
  </si>
  <si>
    <t>HP 508 X Y, CF362X</t>
  </si>
  <si>
    <t>HP 126A, CE310A</t>
  </si>
  <si>
    <t>HP 126A C, CE311A</t>
  </si>
  <si>
    <t>HP 126A M, CE313A</t>
  </si>
  <si>
    <t>HP 126A Y, CE312A</t>
  </si>
  <si>
    <t>HP 305A, CE410A</t>
  </si>
  <si>
    <t>HP 305A C, CE411A</t>
  </si>
  <si>
    <t>HP 305A M, CE413A</t>
  </si>
  <si>
    <t>HP 305A Y, CE412A</t>
  </si>
  <si>
    <t>HP 415A, W2030A</t>
  </si>
  <si>
    <t>HP 415A C, W2031A</t>
  </si>
  <si>
    <t>HP 415A M, W2033A</t>
  </si>
  <si>
    <t>HP 415A Y, W2032A</t>
  </si>
  <si>
    <t>HP 415X, W2030X</t>
  </si>
  <si>
    <t>HP 650BK, CZ101AE</t>
  </si>
  <si>
    <t>HP 650CL, CZ102AE</t>
  </si>
  <si>
    <t>HP 652, F6V25AE</t>
  </si>
  <si>
    <t>HP 652, F6V24AE</t>
  </si>
  <si>
    <t>HP 350XL, CB336EE</t>
  </si>
  <si>
    <t>HP 350, CB335EE</t>
  </si>
  <si>
    <t>HP 351XL, CB338EE</t>
  </si>
  <si>
    <t>HP 351, CB337EE</t>
  </si>
  <si>
    <t>HP 300XL, CC641EE</t>
  </si>
  <si>
    <t>HP 300XL, CC644EE</t>
  </si>
  <si>
    <t>HP 21, C9351A</t>
  </si>
  <si>
    <t>HP 22, C9352AE</t>
  </si>
  <si>
    <t>HP 339, C8767EE</t>
  </si>
  <si>
    <t>HP 337, C9364EE</t>
  </si>
  <si>
    <t>HP 56, C6656AE</t>
  </si>
  <si>
    <t>HP 57, C6657AE</t>
  </si>
  <si>
    <t>HP 338, C8765EE</t>
  </si>
  <si>
    <t>HP 343, C8766EE</t>
  </si>
  <si>
    <t>HP 344, C9363EE</t>
  </si>
  <si>
    <t>HP 15, C6615DE</t>
  </si>
  <si>
    <t>HP 17, C6625A</t>
  </si>
  <si>
    <t>HP 15X, C7115X</t>
  </si>
  <si>
    <t>HP 12A, Q2612A</t>
  </si>
  <si>
    <t>HP 49A, Q5949A</t>
  </si>
  <si>
    <t>HP 13A, Q2613A</t>
  </si>
  <si>
    <t>HP 13X, Q2613X</t>
  </si>
  <si>
    <t>HP 10A, Q2610A</t>
  </si>
  <si>
    <t>HP 11A, Q6511A</t>
  </si>
  <si>
    <t>HP 507X, CE400X</t>
  </si>
  <si>
    <t>HP 507A C, CE401A</t>
  </si>
  <si>
    <t>HP 507A M, CE403A</t>
  </si>
  <si>
    <t>HP 507A Y, CE402A</t>
  </si>
  <si>
    <t>HP 507A, CE400A</t>
  </si>
  <si>
    <t>HP 90A, CE390A</t>
  </si>
  <si>
    <t>HP 655A, CF450A</t>
  </si>
  <si>
    <t>HP 655A C, CF451A</t>
  </si>
  <si>
    <t>HP 655A M, CF453A</t>
  </si>
  <si>
    <t>HP 655A Y, CF452A</t>
  </si>
  <si>
    <t>HP 89A, CF289A</t>
  </si>
  <si>
    <t>HP 81A, CF281A</t>
  </si>
  <si>
    <t>HP 37Y, CF237Y</t>
  </si>
  <si>
    <t>HP 14X, CF214X</t>
  </si>
  <si>
    <t>HP 55X, CE255X</t>
  </si>
  <si>
    <t>HP 55A, CE255A</t>
  </si>
  <si>
    <t>HP 53X, Q7553X</t>
  </si>
  <si>
    <t>HP 51X, Q7551X</t>
  </si>
  <si>
    <t>HP 35A, CB435A</t>
  </si>
  <si>
    <t>HP 05A, CE505A</t>
  </si>
  <si>
    <t>HP 05X, CE505X</t>
  </si>
  <si>
    <t>HP 64A, CC364A</t>
  </si>
  <si>
    <t>HP 36A, CB436A</t>
  </si>
  <si>
    <t>HP 973X, L0S07AE</t>
  </si>
  <si>
    <t>HP 973X C, F6T81AE</t>
  </si>
  <si>
    <t>HP 973X M, F6T82AE</t>
  </si>
  <si>
    <t>HP 973X Y, F6T83AE</t>
  </si>
  <si>
    <t>HP 970XL, CN625AE</t>
  </si>
  <si>
    <t>HP 971XL C, CN626AE</t>
  </si>
  <si>
    <t>HP 971XL M, CN627AE</t>
  </si>
  <si>
    <t>HP 971XL Y, CN628AE</t>
  </si>
  <si>
    <t>HP 88XL, C9396AE</t>
  </si>
  <si>
    <t>HP 88XL C, C9391AE</t>
  </si>
  <si>
    <t>HP 88XL M, C9392AE</t>
  </si>
  <si>
    <t>HP 88XL Y, C9393AE</t>
  </si>
  <si>
    <t>HP 963XL M, 3JA28AE</t>
  </si>
  <si>
    <t>HP 963XL Y, 3JA29AE</t>
  </si>
  <si>
    <t>HP 963XL C, 3JA27AE</t>
  </si>
  <si>
    <t>HP 963XL, HP 3JA30AE</t>
  </si>
  <si>
    <t>HP 934XL, C2P23AE</t>
  </si>
  <si>
    <t>HP 935XL C, C2P24AE</t>
  </si>
  <si>
    <t>HP 935XL M, C2P25AE</t>
  </si>
  <si>
    <t>HP 935XL Y, C2P26AE</t>
  </si>
  <si>
    <t>HP 907XL, T6M19AE</t>
  </si>
  <si>
    <t>HP 903XL C, T6M03AE</t>
  </si>
  <si>
    <t>HP 903XL M, T6M07AE</t>
  </si>
  <si>
    <t>HP 903XL Y, T6M11AE</t>
  </si>
  <si>
    <t>HP 953XL, L0S70AE</t>
  </si>
  <si>
    <t>HP 953XL C, F6U16AE</t>
  </si>
  <si>
    <t>HP 953XL M, F6U17AE</t>
  </si>
  <si>
    <t>HP 953XL Y, F6U18AE</t>
  </si>
  <si>
    <t>HP 950XL, CN045AE</t>
  </si>
  <si>
    <t>HP 951XL C, CN046AE</t>
  </si>
  <si>
    <t>HP 951XL M, CN047AE</t>
  </si>
  <si>
    <t>HP 951XL Y, CN048AE</t>
  </si>
  <si>
    <t>HP 131X, CF210X</t>
  </si>
  <si>
    <t>HP 131A C, CF211A</t>
  </si>
  <si>
    <t>HP 131A M, CF213A</t>
  </si>
  <si>
    <t>HP 131A Y, CF212A</t>
  </si>
  <si>
    <t>HP 305X, CE410X</t>
  </si>
  <si>
    <t>HP 80X, CF280X</t>
  </si>
  <si>
    <t>HP 80A, CF280A</t>
  </si>
  <si>
    <t>HP 128A, CE320A</t>
  </si>
  <si>
    <t>HP 128A C, CE321A</t>
  </si>
  <si>
    <t>HP 128A M, CE323A</t>
  </si>
  <si>
    <t>HP 128A Y, CE322A</t>
  </si>
  <si>
    <t>HP 17A, CF217A</t>
  </si>
  <si>
    <t>HP19A, CF219A</t>
  </si>
  <si>
    <t>HP 32A, CF232A</t>
  </si>
  <si>
    <t>HP 83A, CF283A</t>
  </si>
  <si>
    <t>HP 130A, CF350A</t>
  </si>
  <si>
    <t>HP 130A C, CF351A</t>
  </si>
  <si>
    <t>HP 130A M, CF353A</t>
  </si>
  <si>
    <t>HP 130A Y, CF352A</t>
  </si>
  <si>
    <t>HP 30A, CF230A</t>
  </si>
  <si>
    <t>HP 30X, CF230X</t>
  </si>
  <si>
    <t>HP 59A, CF259A</t>
  </si>
  <si>
    <t>HP 59X, CF259X</t>
  </si>
  <si>
    <t>HP 26X, CF226X</t>
  </si>
  <si>
    <t>HP 26A, CF226A</t>
  </si>
  <si>
    <t>HP 410X, CF410X</t>
  </si>
  <si>
    <t>HP 410X C, CF411X</t>
  </si>
  <si>
    <t>HP 410X M, CF413X</t>
  </si>
  <si>
    <t>HP 410X Y, CF412X</t>
  </si>
  <si>
    <t>HP 410A, CF410A</t>
  </si>
  <si>
    <t>HP 410A C, CF411A</t>
  </si>
  <si>
    <t>HP 410A M, CF413A</t>
  </si>
  <si>
    <t>HP 410A Y, CF412A</t>
  </si>
  <si>
    <t>HP 312X, CF380X</t>
  </si>
  <si>
    <t>HP 312A C, CF381A</t>
  </si>
  <si>
    <t>HP 312A M, CF383A</t>
  </si>
  <si>
    <t>HP 312A Y, CF382A</t>
  </si>
  <si>
    <t>HP 287A, CF287A</t>
  </si>
  <si>
    <t>HP 83X, CF283X</t>
  </si>
  <si>
    <t>HP 201X, CF400X</t>
  </si>
  <si>
    <t>HP 201X C, CF401X</t>
  </si>
  <si>
    <t>HP 201X M, CF403X</t>
  </si>
  <si>
    <t>HP 201X Y, CF402X</t>
  </si>
  <si>
    <t>HP 85A, CE285A</t>
  </si>
  <si>
    <t>HP 78A, CE278A</t>
  </si>
  <si>
    <t>HP 651, C2P10AE</t>
  </si>
  <si>
    <t>HP 651 C, C2P11AE</t>
  </si>
  <si>
    <t>HP 932XL, CN053AE</t>
  </si>
  <si>
    <t>HP 933XL C, CN054AE</t>
  </si>
  <si>
    <t>HP 933XL M, CN055AE</t>
  </si>
  <si>
    <t>HP 933XL Y, CN056AE</t>
  </si>
  <si>
    <t>i-SENSYS LBP 212dw, LBP214, LBP215, MF421, MF426, MF428</t>
  </si>
  <si>
    <t>HL-L23xx, DCP-L2540DN, MFC-L2700DW - boben</t>
  </si>
  <si>
    <t>iR2016, iR2018, iR2020, iR2022 - boben</t>
  </si>
  <si>
    <t>Sklop 1: Pisarniški potrošni material</t>
  </si>
  <si>
    <t xml:space="preserve">Izbrani ponudnik bo moral pred podpisom pogodbe predložiti katalog s slikami artiklov in EAN kodo za vsak posamezni artikel. </t>
  </si>
  <si>
    <t>ZAP. ŠT.</t>
  </si>
  <si>
    <t>OPIS ARTIKLA</t>
  </si>
  <si>
    <t>MERSKA ENOTA</t>
  </si>
  <si>
    <t>Šifra ponujenega artikla</t>
  </si>
  <si>
    <t>Vrednost v EUR brez DDV (stolpec D krat F)</t>
  </si>
  <si>
    <t xml:space="preserve">BARVA TEMPERA BELA 1L </t>
  </si>
  <si>
    <t>KOS</t>
  </si>
  <si>
    <t>BARVA ZA ZIGE ZELENA</t>
  </si>
  <si>
    <t>BARVA ZA ŽIGE ČRNA</t>
  </si>
  <si>
    <t>BARVA ZA ŽIGE MODRA</t>
  </si>
  <si>
    <t>BARVA ZA ŽIGE RDEČA</t>
  </si>
  <si>
    <t>BARVA ZA ŽIGE VIJOLIČNA</t>
  </si>
  <si>
    <t>BARVICA RDEČE-MODRA SVINČNIK</t>
  </si>
  <si>
    <t>BARVICE NAVADNE SVINČNIK A12</t>
  </si>
  <si>
    <t>ZAV</t>
  </si>
  <si>
    <t>BARVICE NAVADNE SVINČNIK A24</t>
  </si>
  <si>
    <t>BARVICE TEMPERA A12</t>
  </si>
  <si>
    <t>BARVICE VODENE A12</t>
  </si>
  <si>
    <t>BARVICE VOŠČENKE A12</t>
  </si>
  <si>
    <t xml:space="preserve">BATERIJA 9V 6LR61 </t>
  </si>
  <si>
    <t>BATERIJA CR1220 3V</t>
  </si>
  <si>
    <t>BATERIJA CR123A 3V</t>
  </si>
  <si>
    <t>BATERIJA CR2016 3V</t>
  </si>
  <si>
    <t>BATERIJA CR2025 3V</t>
  </si>
  <si>
    <t>BATERIJA CR2032 3V</t>
  </si>
  <si>
    <t>BATERIJA CR2430</t>
  </si>
  <si>
    <t>BATERIJA CR2450 3V</t>
  </si>
  <si>
    <t>BATERIJA DL2430 3V LITHIUM</t>
  </si>
  <si>
    <t>BATERIJA LR03 AAA  1/4</t>
  </si>
  <si>
    <t>BATERIJA LR06 AA 1/4</t>
  </si>
  <si>
    <t>BATERIJA LR1130</t>
  </si>
  <si>
    <t xml:space="preserve">BATERIJA LR14  1,5V 1/2 </t>
  </si>
  <si>
    <t>BATERIJA LR20 1,5V 1/2</t>
  </si>
  <si>
    <t>BATERIJA LR41 1,5V</t>
  </si>
  <si>
    <t>BATERIJA LR43, 1,5V</t>
  </si>
  <si>
    <t xml:space="preserve">BATERIJA LR44 1,5V </t>
  </si>
  <si>
    <t>BATERIJA SR44 1,5V</t>
  </si>
  <si>
    <t>BATERIJA ZA POLNJENJE AA 1,2V LR06 1/4</t>
  </si>
  <si>
    <t>BATERIJA ZA POLNJENJE AAA 1,2V LR03 1/4</t>
  </si>
  <si>
    <t>BLAZINICA ZA ŽIGE CCA 70X100 MM</t>
  </si>
  <si>
    <t>BLOK KOLEGIJ A4 ČRTE RAZLIČNE BARVE</t>
  </si>
  <si>
    <t>BLOK KOLEGIJ A5 ČRTE RAZLIČNE BARVE</t>
  </si>
  <si>
    <t>BLOK KONCEPT MALI A6 50L - BREZČRTNI S PLATNICO BREZ SPIRALE</t>
  </si>
  <si>
    <t>BLOK KONCEPT MALI A6 50L - ČRTNI S PLATNICO BREZ SPIRALE</t>
  </si>
  <si>
    <t>BLOK MILIMETRSKI A4 20L</t>
  </si>
  <si>
    <t xml:space="preserve">BLOK STENOGRAMSKI A4 50L BREZČRTNI </t>
  </si>
  <si>
    <t>BLOK STENOGRAMSKI A4 50L ČRTE S PLATNICO, RAZLIČNIH BARV</t>
  </si>
  <si>
    <t>BLOK STENOGRAMSKI A5 50L BREZČRTNI</t>
  </si>
  <si>
    <t>BLOK STENOGRAMSKI A5 50L ČRTE S PLATNICO, RAZLIČNIH BARV</t>
  </si>
  <si>
    <t>BLOK STENOGRAMSKI II MALI KARO 50L</t>
  </si>
  <si>
    <t>BLOK STENOGRAMSKI III MALI KARO 50L</t>
  </si>
  <si>
    <t>BLOK STENOGRAMSKI IV MALI KARO 50L</t>
  </si>
  <si>
    <t>BLOK ZA TABLO 59X86CM OZ.59X96CM 30L</t>
  </si>
  <si>
    <t>BLOK</t>
  </si>
  <si>
    <t>BOMBICE ZA NALIVNO PERO MODRE 1/6</t>
  </si>
  <si>
    <t>BOMBICE ZA NALIVNO PERO MODRE DOLGE 1/5</t>
  </si>
  <si>
    <t>BOMBICE ZA NALIVNO PERO ZA LEVIČARJE 1/5</t>
  </si>
  <si>
    <t>BUCIKE S PVC BARVNO GLAVO 1/100</t>
  </si>
  <si>
    <t>ŠKATLA</t>
  </si>
  <si>
    <t>CD-R 700MB 80MIN 52X 1/10 TORTICA</t>
  </si>
  <si>
    <t>CD-R 700MB 80MIN 52X 1/100 PRINTABLE</t>
  </si>
  <si>
    <t>CD-R 700MB 80MIN 52X 1/25 TORTICA</t>
  </si>
  <si>
    <t>CD-R 700MB 80MIN 52X 1/50 PRINTABLE</t>
  </si>
  <si>
    <t>CD-R 700MB 80MIN 52X SLIM 1/1</t>
  </si>
  <si>
    <t xml:space="preserve">ČISTILNI ROBČKI ZA EKRAN 1/100  </t>
  </si>
  <si>
    <t xml:space="preserve">ČISTILNI ROBČKI ZA LCD EKRANE 1/100 </t>
  </si>
  <si>
    <t>ČISTILO UNIVERZALNO SPRAJ+ROBČKI+PALČKE - ČISTILNI SET ZA RAČUNALNIK</t>
  </si>
  <si>
    <t>SET</t>
  </si>
  <si>
    <t>ČISTILO ZA BELO TABLO CCA 125ML V SPREJU</t>
  </si>
  <si>
    <t xml:space="preserve">ČISTILO ZA MONITOR SPREJ 250ML </t>
  </si>
  <si>
    <t>DATIRKA COLOP S120 4MM AVTOMATSKA  MANJŠE OHIŠJE</t>
  </si>
  <si>
    <t>DATIRKA COLOP S220 4MM AVTOMATSKA VEČJE OHIŠJE</t>
  </si>
  <si>
    <t>DATIRKA TRODAT PRINTY 4810 3,8MM AVTOMATSKA</t>
  </si>
  <si>
    <t>DATIRKA TRODAT PRINTY 4820 4MM AVTOMATSKA</t>
  </si>
  <si>
    <t>DATIRKA TRODAT PRINTY 4850 Z NAPISOM 'PREJETO'</t>
  </si>
  <si>
    <t>DATIRKA TRODAT PRINTY 4910 29X9MM AVTOMATSKA</t>
  </si>
  <si>
    <t>DVD+R 4,7GB 120MIN 16X 1/10 TORTICA</t>
  </si>
  <si>
    <t>DVD+R 4,7GB 120MIN 16X SLIM 1/1</t>
  </si>
  <si>
    <t>DVD+R DL DVOSLOJNI 8,5GB 240MIN 8X 1/5</t>
  </si>
  <si>
    <t>DVD+R DL DVOSLOJNI 8,5GB 240MIN 8X SLIM 1/1</t>
  </si>
  <si>
    <t>DVD+RW 4,7GB 120MIN 4X SLIM 1/1</t>
  </si>
  <si>
    <t>DVD-R 4,7GB 120MIN 16X 1/10 TORTICA</t>
  </si>
  <si>
    <t>DVD-R 4,7GB 120MIN 16X 1/50 TORTICA PRINTABLE</t>
  </si>
  <si>
    <t>DVD-R 4,7GB 120MIN 16X SLIM 1/1</t>
  </si>
  <si>
    <t>DVD-RW 4,7GB 120MIN 4X SLIM 1/1</t>
  </si>
  <si>
    <t>ELASTIKE 0,5KG FI50-60/5MM</t>
  </si>
  <si>
    <t xml:space="preserve">ELASTIKE V LONČKU 85MM FI50/2MM 50G </t>
  </si>
  <si>
    <t>ETIKETE BROTHER DK 29X90MM BELE PAPIR 400/1</t>
  </si>
  <si>
    <t>ZAV-ROLA</t>
  </si>
  <si>
    <t>ETIKETE CENOVNE 12X24MM - BELE, ORANŽNE</t>
  </si>
  <si>
    <t>ETIKETE HERMA FI38-40 1/1200</t>
  </si>
  <si>
    <t>ETIKETE LASER 105X35 1/100</t>
  </si>
  <si>
    <t>ETIKETE LASER 105X37 1/100</t>
  </si>
  <si>
    <t>ETIKETE LASER 105X41 1/100</t>
  </si>
  <si>
    <t>ETIKETE LASER 105X42,3 1/100</t>
  </si>
  <si>
    <t>ETIKETE LASER 105X48 1/100</t>
  </si>
  <si>
    <t>ETIKETE LASER 105X57 1/100</t>
  </si>
  <si>
    <t>ETIKETE LASER 105X70 1/100</t>
  </si>
  <si>
    <t>ETIKETE LASER 105X74 1/100</t>
  </si>
  <si>
    <t>ETIKETE LASER 17,7-17,8X10 1/100</t>
  </si>
  <si>
    <t>ETIKETE LASER 210X148,5 1/100</t>
  </si>
  <si>
    <t>ETIKETE LASER 210X297 1/100</t>
  </si>
  <si>
    <t>ETIKETE LASER 210X74 1/100</t>
  </si>
  <si>
    <t>ETIKETE LASER 210X99 1/100</t>
  </si>
  <si>
    <t>ETIKETE LASER 25,4X10 1/100</t>
  </si>
  <si>
    <t>ETIKETE LASER 38-38,1X21,2 1/100</t>
  </si>
  <si>
    <t>ETIKETE LASER 48,5X16,9 1/100</t>
  </si>
  <si>
    <t>ETIKETE LASER 48,5X25,4 1/100</t>
  </si>
  <si>
    <t>ETIKETE LASER 52,5X29,7 1/100</t>
  </si>
  <si>
    <t xml:space="preserve">ETIKETE LASER 63,5X29,6 1/100 </t>
  </si>
  <si>
    <t>ETIKETE LASER 63,5X33,9 1/100</t>
  </si>
  <si>
    <t>ETIKETE LASER 63,5X38,1 1/100</t>
  </si>
  <si>
    <t>ETIKETE LASER 64,6X33,8, 1/100</t>
  </si>
  <si>
    <t>ETIKETE LASER 70X16,9 1/100</t>
  </si>
  <si>
    <t>ETIKETE LASER 70X25,4 1/100</t>
  </si>
  <si>
    <t>ETIKETE LASER 70X29,7 1/100</t>
  </si>
  <si>
    <t>ETIKETE LASER 70X32 1/100</t>
  </si>
  <si>
    <t>ETIKETE LASER 70X35 1/100</t>
  </si>
  <si>
    <t>ETIKETE LASER 70X36 1/100</t>
  </si>
  <si>
    <t>ETIKETE LASER 70X37 1/100</t>
  </si>
  <si>
    <t>ETIKETE LASER 70X37 1/100 - RDEČE, RUMENE BARVE Z MOČNEJŠIM LEPILOM</t>
  </si>
  <si>
    <t>ETIKETE LASER 70X41 1/100</t>
  </si>
  <si>
    <t>ETIKETE LASER 70X42,3 1/100</t>
  </si>
  <si>
    <t>ETIKETE LASER 70X50,8 1/100</t>
  </si>
  <si>
    <t>ETIKETE LASER 97X37 1/100</t>
  </si>
  <si>
    <t>ETIKETE LASER 97X42,3 1/100</t>
  </si>
  <si>
    <t>ETIKETE LASER 97X67,7 1/100</t>
  </si>
  <si>
    <t>ETIKETE LASER 99,1X38,1 1/100</t>
  </si>
  <si>
    <t xml:space="preserve">ETIKETE POLA 12X25 </t>
  </si>
  <si>
    <t>POLA</t>
  </si>
  <si>
    <t xml:space="preserve">ETIKETE POLA 12X50 </t>
  </si>
  <si>
    <t>ETIKETE POLA 15X23</t>
  </si>
  <si>
    <t xml:space="preserve">ETIKETE POLA 16X32 </t>
  </si>
  <si>
    <t>ETIKETE POLA 18X28</t>
  </si>
  <si>
    <t xml:space="preserve">ETIKETE POLA 18X64 </t>
  </si>
  <si>
    <t xml:space="preserve">ETIKETE POLA 19X32 </t>
  </si>
  <si>
    <t>ETIKETE POLA 23X36</t>
  </si>
  <si>
    <t xml:space="preserve">ETIKETE POLA 33X50 </t>
  </si>
  <si>
    <t xml:space="preserve">ETIKETE POLA 38X75 </t>
  </si>
  <si>
    <t xml:space="preserve">ETIKETE POLA 45X64 </t>
  </si>
  <si>
    <t>ETIKETE POLA 8X32</t>
  </si>
  <si>
    <t>ETIKETE POLA 9X14</t>
  </si>
  <si>
    <t>ETIKETE TABELIRNE 36,1X89 1/1200</t>
  </si>
  <si>
    <t>ETIKETE TABELIRNE 48,8X107 1/1200</t>
  </si>
  <si>
    <t>ETIKETE TABELIRNE 48,8X89 1/1200</t>
  </si>
  <si>
    <t>ETIKETE TERMO 100X55 FI40MM 1/1000</t>
  </si>
  <si>
    <t>ROLA</t>
  </si>
  <si>
    <t>ETIKETE TERMO 40X30 FI40MM 1/1000</t>
  </si>
  <si>
    <t>ETIKETE TERMO 50X25 1/1000</t>
  </si>
  <si>
    <t>ETIKETE TERMO 50X30 1/1000</t>
  </si>
  <si>
    <t>ETIKETE TERMO 80X35-36 1/1000</t>
  </si>
  <si>
    <t>ETIKETE TERMO 89X36 1/1000</t>
  </si>
  <si>
    <t>ETIKETE ZA DYMO 25X54MM BELE 500/1</t>
  </si>
  <si>
    <t>ETIKETE ZA DYMO 89X36MM BELE 2ROLI PO 260 ETIKET</t>
  </si>
  <si>
    <t>ETIKETE ZA DYMO LW 89X28MM BELE 2ROLI PO 130 ETIKET</t>
  </si>
  <si>
    <t>ETIKETE ZA REG. A4/O SAMOLEPILNE</t>
  </si>
  <si>
    <t>ETIKETE ZA REG. A4/Š SAMOLEPILNE</t>
  </si>
  <si>
    <t>ETIKETE ZA REG. A5/Š SAMOLEPILNE</t>
  </si>
  <si>
    <t>ETUI IDENTIFIKACIJSKI PVC LEŽEČI, ŽEPEK CCA 95X55MM, S PODOLGOVATO LUKNJICO</t>
  </si>
  <si>
    <t xml:space="preserve">ETUI IDENTIFIKACIJSKI S PRIPONKO CCA 40-60 X 60-90MM </t>
  </si>
  <si>
    <t>ETUI PVC (ŽEPEK CCA 55X86) ZA KARTICE</t>
  </si>
  <si>
    <t>FLOMASTER OBOJESTRANSKI (OBSTOJEN TUDI NA TEMP. DO -70), različnih barv, kot npr. Pilot Twin Marker SCA-TM-BG ali enakov.</t>
  </si>
  <si>
    <t>FLOMASTER OHP-F 1/4 PERMANENT</t>
  </si>
  <si>
    <t>FLOMASTER OHP-F PERMANENT RAZLIČNE BARVE</t>
  </si>
  <si>
    <t>FLOMASTER OHP-M 1/4 PERMANENT</t>
  </si>
  <si>
    <t>FLOMASTER OHP-M PERMANENT RAZLIČNE BARVE</t>
  </si>
  <si>
    <t>FLOMASTER OHP-S PERMANENT RAZLIČNE BARVE</t>
  </si>
  <si>
    <t>FLOMASTER PERMANENT 1-3MM OKROGLA KONICA RAZLIČNIH BARV (PALET MARKER)</t>
  </si>
  <si>
    <t>FLOMASTER PERMANENT 1-5MM PRIREZANA KONICA RAZLIČNIH BARV (PALET MARKER)</t>
  </si>
  <si>
    <t xml:space="preserve">FLOMASTER PIŠI-BRIŠI 1/4 </t>
  </si>
  <si>
    <t>FLOMASTER PIŠI-BRIŠI RAZLIČNE BARVE</t>
  </si>
  <si>
    <t>FLOMASTER TEXT MARKER 4/1 ŠIROK</t>
  </si>
  <si>
    <t>FLOMASTER TEXT MARKER PLOŠČAT RAZLIČNE BARVE</t>
  </si>
  <si>
    <t>FLOMASTER ZA BLAGO KOT LMF</t>
  </si>
  <si>
    <t xml:space="preserve">FLOMASTRI A12 </t>
  </si>
  <si>
    <t>FLOMASTRI A6</t>
  </si>
  <si>
    <t>FOLIJA STRETCH ROČNA 23MIC 3KG</t>
  </si>
  <si>
    <t>FOLIJA STRETCH ROČNA 23MIC MINI</t>
  </si>
  <si>
    <t xml:space="preserve">GOBA ZA TABLO PIŠI-BRIŠI MAGNETNA </t>
  </si>
  <si>
    <t>KALKULATOR 10+2 TEHNIČNI NA BATERIJE</t>
  </si>
  <si>
    <t>KALKULATOR 12 MESTNI BAT.+SOLAR</t>
  </si>
  <si>
    <t>KALKULATOR 8 MESTNI-ŽEPNI BAT.+SOLAR</t>
  </si>
  <si>
    <t>KALKULATOR VEČJI 12 MESTNI SOL+BAT-KOT CANON WS 1210H</t>
  </si>
  <si>
    <t>KASETA PHILIPS 005 2X15MIN ZA DIKTAFON</t>
  </si>
  <si>
    <t xml:space="preserve">KLJUČ SPOMINSKI - USB 16 GB  3.0 </t>
  </si>
  <si>
    <t xml:space="preserve">KLJUČ SPOMINSKI - USB 32 GB 3.0 </t>
  </si>
  <si>
    <t>KLJUČ SPOMINSKI - USB 8 GB 2.0</t>
  </si>
  <si>
    <t>KOLEDAR NAMIZNI IVO KARTONSKA STENA RAZLIČNIH BARV</t>
  </si>
  <si>
    <t>KOLEDAR NAMIZNI IVO PVC STENA RAZLIČNIH BARV</t>
  </si>
  <si>
    <t>KOLEDAR NAMIZNI 14-DNEVNI S PVC PODSTAVKOM</t>
  </si>
  <si>
    <t>KOLEDAR NAMIZNI PLEKSI KOV. SPONKA TEDENSKI</t>
  </si>
  <si>
    <t>KOLEDAR NAMIZNI S ŠPIRALO TEDENSKI</t>
  </si>
  <si>
    <t>KOLEDAR TRIDELNI (TRIMESEČNI) STENSKI S ŠPIRALO</t>
  </si>
  <si>
    <t>KOLEDAR VLOŽEK TEDENSKI ZA PLEKSI STOJALO</t>
  </si>
  <si>
    <t xml:space="preserve">KOREKTURA S ČOPIČEM 20ML </t>
  </si>
  <si>
    <t>KOREKTURNA TEKOČINA 10 ML EKO FLUID, BREZ VSEBNOSTI BENZOLA</t>
  </si>
  <si>
    <t>KOREKTURNI SVINČNIK</t>
  </si>
  <si>
    <t>KOŠ KOVINSKI MREŽAST VELIK-ZA SMETI</t>
  </si>
  <si>
    <t>KUVERTA A4, 1000 BELA (V ZAPIRANJE), 340X230</t>
  </si>
  <si>
    <t>KUVERTA AMERIKANKA BREZ OKENCA, BELA, S SILIKONSKIM TRAKOM, 230X110, 80GR</t>
  </si>
  <si>
    <t>KUVERTA AMERIKANKA BREZ OKENCA, BELA, Z LEPILOM, 230X110, 80GR</t>
  </si>
  <si>
    <r>
      <t>KUVERTA AMERIKANKA Z OKENCEM BD O</t>
    </r>
    <r>
      <rPr>
        <b/>
        <sz val="10"/>
        <rFont val="Arial Narrow"/>
        <family val="2"/>
        <charset val="238"/>
      </rPr>
      <t>D</t>
    </r>
    <r>
      <rPr>
        <sz val="10"/>
        <rFont val="Arial Narrow"/>
        <family val="2"/>
        <charset val="238"/>
      </rPr>
      <t>S, BELA, S SILIKONSKIM TRAKOM, 230X110, 80GR</t>
    </r>
  </si>
  <si>
    <r>
      <t>KUVERTA AMERIKANKA Z OKENCEM BD O</t>
    </r>
    <r>
      <rPr>
        <b/>
        <sz val="10"/>
        <rFont val="Arial Narrow"/>
        <family val="2"/>
        <charset val="238"/>
      </rPr>
      <t>D</t>
    </r>
    <r>
      <rPr>
        <sz val="10"/>
        <rFont val="Arial Narrow"/>
        <family val="2"/>
        <charset val="238"/>
      </rPr>
      <t>S, BELA, Z LEPILOM, 230X110, 80GR</t>
    </r>
  </si>
  <si>
    <r>
      <t>KUVERTA AMERIKANKA Z OKENCEM BD O</t>
    </r>
    <r>
      <rPr>
        <b/>
        <sz val="10"/>
        <rFont val="Arial Narrow"/>
        <family val="2"/>
        <charset val="238"/>
      </rPr>
      <t>L</t>
    </r>
    <r>
      <rPr>
        <sz val="10"/>
        <rFont val="Arial Narrow"/>
        <family val="2"/>
        <charset val="238"/>
      </rPr>
      <t>S, BELA, S SILIKONSKIM TRAKOM, 230X110, 80GR</t>
    </r>
  </si>
  <si>
    <r>
      <t>KUVERTA AMERIKANKA Z OKENCEM BD O</t>
    </r>
    <r>
      <rPr>
        <b/>
        <sz val="10"/>
        <rFont val="Arial Narrow"/>
        <family val="2"/>
        <charset val="238"/>
      </rPr>
      <t>L</t>
    </r>
    <r>
      <rPr>
        <sz val="10"/>
        <rFont val="Arial Narrow"/>
        <family val="2"/>
        <charset val="238"/>
      </rPr>
      <t>S, BELA, Z LEPILOM, 230X110, 80GR</t>
    </r>
  </si>
  <si>
    <t xml:space="preserve">KUVERTA B4, BELA, S SILIKONSKIM TRAKOM, 250X353 </t>
  </si>
  <si>
    <t>KUVERTA B5, BELA, S SILIKONSKIM TRAKOM/LEPILOM, 176X250</t>
  </si>
  <si>
    <t>KUVERTA B5, BELA, V ZAPIRANJE, 176X250</t>
  </si>
  <si>
    <t>KUVERTA B6, BELA, S SILIKONSKIM TRAKOM/LEPILOM, 125X176</t>
  </si>
  <si>
    <t>KUVERTA B6, MODRA, S SILIKONSKIM TRAKOM/LEPILOM, 125X176</t>
  </si>
  <si>
    <t>KUVERTA C4, BD BELA, OL S SILIKONSKIM TRAKOM, 229x324</t>
  </si>
  <si>
    <t>KUVERTA C4, BD BELA, S SILIKONSKIM TRAKOM, 229x324</t>
  </si>
  <si>
    <t>KUVERTA C5, BD BELA, OLS S SILIKONSKIM TRAKOM 229X162</t>
  </si>
  <si>
    <t>KUVERTA C5, BD BELA, S SILIKONSKIM TRAKOM 229X162</t>
  </si>
  <si>
    <t>KUVERTA C5, BD BELA, S SILIKONSKIM TRAKOM 229X162 z dvobarvnim tiskom</t>
  </si>
  <si>
    <t xml:space="preserve">LEPILO SEKUNDNO 3G </t>
  </si>
  <si>
    <t>LEPILO V STIKU CCA 20/21g</t>
  </si>
  <si>
    <t>LEPILO V STIKU CCA 40g</t>
  </si>
  <si>
    <t>LISTI LOČILNI 1/10 225X100 BARVNI, odstopanje v velikosti +/-5%</t>
  </si>
  <si>
    <t>LISTI LOČILNI 1/10 A4 CCA 230X297 BARVNI</t>
  </si>
  <si>
    <t>LISTI LOČILNI 1/10 A5 CCA  230X160 BARVNI</t>
  </si>
  <si>
    <t>LONČEK ZA SPONKE MAGNETNI - KVADRATNI</t>
  </si>
  <si>
    <t>LONČEK ZA SPONKE MAGNETNI LEŽEČ</t>
  </si>
  <si>
    <t>LONČEK ZA SVINČNIKE KOVINSKA MREŽA,ČRN, SREBRN</t>
  </si>
  <si>
    <t>LONČEK ZA SVINČNIKE PVC</t>
  </si>
  <si>
    <t>LUKNJAČ 2 LUKNJE ZA 60 DO 70 LISTOV</t>
  </si>
  <si>
    <t>LUKNJAČ 2 LUKNJI ZA LUKNJANJE VSAJ 25 LISTOV HKRATI</t>
  </si>
  <si>
    <t>LUKNJAČ 4 LUKNJE ZA LUKNJANJE VSAJ 25 LISTOV HKRATI</t>
  </si>
  <si>
    <t>LUKNJAČ ZA LUKNJANJE VSAJ 40 LISTOV HKRATI</t>
  </si>
  <si>
    <t>LUPA 90MM 3X POVEČAVA</t>
  </si>
  <si>
    <t>LUPA 95MM 5X POVEČAVA</t>
  </si>
  <si>
    <t>MAGNETKI FI 20-24 1/10</t>
  </si>
  <si>
    <t>MAGNETKI FI 30-32 1/6</t>
  </si>
  <si>
    <t>MAGNETKI FI 38-40 1/4</t>
  </si>
  <si>
    <t>MAPA CLIP A4 3-4MM RAZLIČNIH BARV</t>
  </si>
  <si>
    <t>MAPA CLIP A4 6-8MM RAZLIČNIH BARV</t>
  </si>
  <si>
    <t>MAPA HERBARIJ S KLAPO IN TRAKOVI, RAZLIČNE BARVE</t>
  </si>
  <si>
    <t>MAPA KATALOG A4 U30</t>
  </si>
  <si>
    <t>MAPA KUVERTA PP Z GUMBOM A4</t>
  </si>
  <si>
    <t>MAPA KUVERTA PP Z GUMBOM A5</t>
  </si>
  <si>
    <t>MAPA LEPENKA S 3 POKLOPCI, TRAKOVI, ZA VLAGANJE A4 LISTOV, RAZNE BARVE</t>
  </si>
  <si>
    <t>MAPA PODPISNA 1/10 oz. 1/12 A4</t>
  </si>
  <si>
    <t>MAPA PODPISNA 1-31 ŠTEVILKE A4</t>
  </si>
  <si>
    <t>MAPA PODPISNA A-Ž A4</t>
  </si>
  <si>
    <t>MAPA PP A4 IBM MAT VLOŽ.Z LUKNJ.ZA V RIN. MAPE 90 MIKR.</t>
  </si>
  <si>
    <t>MAPA PP A4 IBM SIJAJ VLOŽ.Z LUKNJ.ZA V RIN. MAPE 90 MIKR.</t>
  </si>
  <si>
    <t>MAPA PP A5 IBM SIJAJ,  VLOŽ. Z LUKNJ.</t>
  </si>
  <si>
    <t>MAPA PP S SPONKO IN KOV. DRSNIM MEHAN-RAZLIČNE BARVE</t>
  </si>
  <si>
    <t>MAPA PP U A4 225X310 oz. 220X300 (notranja dimenzija)</t>
  </si>
  <si>
    <t>MAPA PREKLOPNA Z ELASTIKO A4 HRBET NAJMANJ 3CM-DEBELA LEPENKA - RAZLIČNE BARVE</t>
  </si>
  <si>
    <t>MAPA PREŠPAN NAVADNA NAJMANJ 400G - RAZLIČNE BARVE</t>
  </si>
  <si>
    <t>MAPA PREŠPAN POLOVIČNA NAJMANJ 400G</t>
  </si>
  <si>
    <t>MAPA PREŠPAN S KLAPO NAJMANJ 400G - RAZLIČNE BARVE</t>
  </si>
  <si>
    <t xml:space="preserve">MAPA PROZORNA SWING CLIP </t>
  </si>
  <si>
    <t>MAPA PVC A3 IBM LEŽECA</t>
  </si>
  <si>
    <t>MAPA PVC A4-I IBM ODPRTA Z VRHA IN S STRANI  (LEITZ 4797)</t>
  </si>
  <si>
    <t>MAPA PVC A4-L 100 MIKR.</t>
  </si>
  <si>
    <t>MAPA PVC A4-L 180-200 MIKR.</t>
  </si>
  <si>
    <t>MAPA PVC A4-U 22X30CM</t>
  </si>
  <si>
    <t>MAPA PVC A4-U IBM VLOŽ.Z LUKNJ.ZA V RIN. MAPE 120 MIKR.</t>
  </si>
  <si>
    <t>MAPA PVC A4-U IBM VLOŽ.Z LUKNJ.ZA V RIN. MAPE VSAJ 90 MIKR.</t>
  </si>
  <si>
    <t>MAPA PVC A5-L 110 MIKR.</t>
  </si>
  <si>
    <t>MAPA PVC A5-U 100 MIKR.</t>
  </si>
  <si>
    <t>MAPA PVC S SPONKO IN Z DRSNIM MEHANIZMOM-RAZLIČNE BARVE</t>
  </si>
  <si>
    <t>MAPA PVC U - 17 X 22 CM 100 MIKR.</t>
  </si>
  <si>
    <t>MAPA PVC U - 22 X 15,5 CM ZA OBR. 8,1</t>
  </si>
  <si>
    <t>MAPA PVC U - 22 X 31 CM 100 MIKR.</t>
  </si>
  <si>
    <t>MAPA PVC U - 23 X 17 CM LEŽEČA</t>
  </si>
  <si>
    <t>MAPA PVC U - 24,5 X 32,5 CM 100 MIKR.</t>
  </si>
  <si>
    <t>MAPA PVC U - 26,5 X 24,5/26 CM</t>
  </si>
  <si>
    <t>MAPA PVC U - 30 X 16,5 CM ZA ORTOPAN</t>
  </si>
  <si>
    <t>MAPA PVC U IBM a4 ZA VLAGANJE CD-JEV Z DVEMA ŽEPKOMA</t>
  </si>
  <si>
    <t>MAPA RINČNA A4/13-16/2R PLASTIFICIRANA RAZLIČNIH BARV</t>
  </si>
  <si>
    <t>MAPA RINČNA A4/13-16/4R PLASTIFICIRANA RAZLIČNIH BARV</t>
  </si>
  <si>
    <t>MAPA RINČNA A4/25-30/2R PLASTIFICIRANA RAZLIČNIH BARV</t>
  </si>
  <si>
    <t>MAPA RINČNA A4/25-30/4R PLASTIFICIRANA RAZLIČNIH BARV</t>
  </si>
  <si>
    <t>MAPA VISEČA A4 Z JAHAČEM RAZLIČNE BARVE</t>
  </si>
  <si>
    <t>MAPA Z ELASTIKO, IZ PLASTIF. KARTONA, ZA VLAGANJE LISTOV BREZ LUKNJ., Z ZAVIHKI, RAZLIČNE BARVE</t>
  </si>
  <si>
    <t>MAPA Z OKNOM, RAZLIČNE BARVE</t>
  </si>
  <si>
    <t>MINICE GRAFITNE 0,5 H 1/12</t>
  </si>
  <si>
    <t>TULEC</t>
  </si>
  <si>
    <t xml:space="preserve">MINICE GRAFITNE 0,5 HB 1/12 </t>
  </si>
  <si>
    <t>MINICE GRAFITNE 0,7 HB 1/12</t>
  </si>
  <si>
    <t>MOTVOZ DEBEL 040/3  40M</t>
  </si>
  <si>
    <t>MOTVOZ SREDNJI 060/2 90M</t>
  </si>
  <si>
    <t>MOTVOZ SREDNJI 1,25/2 185M</t>
  </si>
  <si>
    <t>MOTVOZ SREDNJI 1,25/3 125M</t>
  </si>
  <si>
    <t>MOTVOZ TANEK 2,5/2  71M</t>
  </si>
  <si>
    <t xml:space="preserve">NOŽ OLFA OZEK 9MM </t>
  </si>
  <si>
    <t>NOŽ OLFA ŠIROK 18MM</t>
  </si>
  <si>
    <t>NOŽ ZA PISMA KOVINSKI</t>
  </si>
  <si>
    <t>OBESEK JOJO BEL, MODER</t>
  </si>
  <si>
    <t>ODVIJALEC ROČNI ZA LEPILNI TRAK 5CM</t>
  </si>
  <si>
    <t>OVITEK - ŠKATLA ZA CD/DVD</t>
  </si>
  <si>
    <t>OVITEK ZA CD/DVD PVC oz. DEBELEJŠI PP MATERIAL 1/1</t>
  </si>
  <si>
    <t>OZNAČEVALEC INDEX POST-IT 3M, 25X43 -680 50L</t>
  </si>
  <si>
    <t>OZNAČEVALEC INDEX POST-IT 3M, OZKI 11-12,5X43-45 KOT 683/4, 4-5 BARV V ZAV.</t>
  </si>
  <si>
    <t>OZNAČEVALEC INDEX ŠIROKI CCA 50X38MM 4 BARVE V ZAV</t>
  </si>
  <si>
    <t>OZNAČEVALEX INDEX 20X50MM 4X40L PAPIRNI, 4 BARVE V ZAV.</t>
  </si>
  <si>
    <t xml:space="preserve">PAPIR FOTOKOPIRNI A3 100G BEL 500/1 </t>
  </si>
  <si>
    <t>PAPIR FOTOKOPIRNI A3 160G BEL 250/1</t>
  </si>
  <si>
    <t>PAPIR FOTOKOPIRNI A3 80G BEL 1/500</t>
  </si>
  <si>
    <t>PAPIR FOTOKOPIRNI A4 100G BEL 1/500</t>
  </si>
  <si>
    <t>PAPIR FOTOKOPIRNI A4 120G BEL 1/250</t>
  </si>
  <si>
    <t>PAPIR FOTOKOPIRNI A4 160G BEL 1/250</t>
  </si>
  <si>
    <t>PAPIR FOTOKOPIRNI A4 80G BEL 1/500</t>
  </si>
  <si>
    <t>PAPIR FOTOKOPIRNI A4 80G BEL 1/500 KOT PREMIUM DOUBLE ALI ENAKOV.</t>
  </si>
  <si>
    <t>PAPIR FOTOKOPIRNI A4 80G BEL, PERFORACIJA NA A5 1/500</t>
  </si>
  <si>
    <t xml:space="preserve">PAPIR FOTOKOPIRNI A5 80G BEL1/500  </t>
  </si>
  <si>
    <t>PAPIR HAVANA 70-75X100CM 50G/15KG</t>
  </si>
  <si>
    <t>PAPIR INDIGO A4 1/100</t>
  </si>
  <si>
    <t>PAPIR KLOBUČNI 60X80CM 30G/A15KG</t>
  </si>
  <si>
    <t>PAPIR KOLAŽ A4 20L</t>
  </si>
  <si>
    <t>PAPIR KREP 60G 50X250CM RAZLIČNE BARVE</t>
  </si>
  <si>
    <t>PAPIR NATRON 90GR 126X92 KG</t>
  </si>
  <si>
    <t>KG</t>
  </si>
  <si>
    <t>PAPIR RAČUNALNIŠKI NESKONČNI BIANCO 234X12 /6' 1+0 1/2000</t>
  </si>
  <si>
    <t>PAPIR RAČUNALNIŠKI NESKONČNI BIANCO 234X12 /6' 1+1 1/1000</t>
  </si>
  <si>
    <t>PAPIR RAČUNALNIŠKI NESKONČNI BIANCO 234X12 1+0 1/2000</t>
  </si>
  <si>
    <t>PAPIR RAČUNALNIŠKI NESKONČNI BIANCO 234X12 1+1 1/1000</t>
  </si>
  <si>
    <t>PAPIR RAČUNALNIŠKI NESKONČNI BIANCO 234X12 1+2 1/750</t>
  </si>
  <si>
    <t>PAPIR RAČUNALNIŠKI NESKONČNI BIANCO 380X12 1+0 1/2000</t>
  </si>
  <si>
    <t>PAPIR RISALNI A3 BLOK 20L</t>
  </si>
  <si>
    <t>PAPIR RISALNI A3 HRAPAV 1/1</t>
  </si>
  <si>
    <t>PAPIR ŠELESHAMER A4 BEL A200</t>
  </si>
  <si>
    <t>PAPIR ŠELESHAMER A4 MIX 5 BARV  A100</t>
  </si>
  <si>
    <t>PAPIR ŠELESHAMER B1 BARVNI RAZLIČNE BARVE</t>
  </si>
  <si>
    <t>PAPIR ŠELESHAMER B1 BEL</t>
  </si>
  <si>
    <t>PAPIR TRGOVSKI BREZČRTNI 1/250</t>
  </si>
  <si>
    <t>PAPIR TRGOVSKI ČRTE 1/250</t>
  </si>
  <si>
    <t>PAPIR TRGOVSKI MALI KARO 1/250</t>
  </si>
  <si>
    <t>PAPIR TRGOVSKI VISOKI KARO 1/250</t>
  </si>
  <si>
    <t>PERO NALIVNO</t>
  </si>
  <si>
    <t>PERO NALIVNO ZA LEVIČARJE</t>
  </si>
  <si>
    <t>PISALO ROLLER GEL 0,5 (kroglična konica,V ball)-RAZLIČNIH BARV</t>
  </si>
  <si>
    <t>PISALO ROLLER GEL 0,5 KOT BL G1 RAZLIČNIH BARV (S POKROVČKOM)</t>
  </si>
  <si>
    <t>PISALO ROLLER GEL 0,5 KOT BL G2 RAZLIČNIH BARV</t>
  </si>
  <si>
    <t>PISALO ROLLER GEL 0,7 KOT BL G2 RAZLIČNIH BARV</t>
  </si>
  <si>
    <t>PLATNICA KARTONSKA (HRBTIŠČE) A4 250 G 1/100 BELA SIJAJ</t>
  </si>
  <si>
    <t>PLATNICA KARTONSKA A4 250 G 1/100 BELA RELIEFNA</t>
  </si>
  <si>
    <t>PLATNICA PVC PROZORNA A3 0,20 MM 1/100</t>
  </si>
  <si>
    <t>PLATNICA PVC PROZORNA A4 0,15 MM 1/100</t>
  </si>
  <si>
    <t>PLATNICA PVC PROZORNA A4 0,18 MM 1/100</t>
  </si>
  <si>
    <t>PLATNICA PVC PROZORNA A4 0,20 MM 1/100</t>
  </si>
  <si>
    <t>PLATNICA PVC RAZLIČNE BARVE  A4 1/100</t>
  </si>
  <si>
    <t>PODLOGA NAMIZNA PAPIRNA S PASICO</t>
  </si>
  <si>
    <t>PODLOGA Z MOČNO KOVINSKO VPENJALNO SPONKO A4 PLEKSI RAZLIČNE BARVE</t>
  </si>
  <si>
    <t>PODLOGA ZA MIŠKO - PLASTIFICIRANA</t>
  </si>
  <si>
    <t>PODLOGA ZA MIŠKO - Z GELOM RAZLIČNE BARVE</t>
  </si>
  <si>
    <t>PODLOŽNA MAPA Z VPENJALNO SPONKO A4 PVC RAZLIČNE BARVE</t>
  </si>
  <si>
    <t>PREDALNIK 1/10 V OHIŠJU RAZLIČNE BARVE</t>
  </si>
  <si>
    <t>PREDALNIK 1/3 V OHIŠJU RAZLIČNE BARVE</t>
  </si>
  <si>
    <t>PREDALNIK 1/4 V OHIŠJU RAZLIČNE BARVE</t>
  </si>
  <si>
    <t>PREDALNIK 1/5 V OHIŠJU RAZLIČNE BARVE</t>
  </si>
  <si>
    <t>PREDALNIK 1/6 V OHIŠJU RAZLIČNE BARVE</t>
  </si>
  <si>
    <t>PREDALNIK PROZOREN OZ. BARVNI 1/1</t>
  </si>
  <si>
    <t xml:space="preserve">PREGRADNI KARTON A4 1/10 PP/PVC ŠTEVILKE </t>
  </si>
  <si>
    <t xml:space="preserve">PREGRADNI KARTON A4 1/12 PP/PVC ŠTEVILKE </t>
  </si>
  <si>
    <t xml:space="preserve">PREGRADNI KARTON A4 1/20 PP/PVC ŠTEVILKE </t>
  </si>
  <si>
    <t xml:space="preserve">PREGRADNI KARTON A4 1/31 PP/PVC ŠTEVILKE </t>
  </si>
  <si>
    <t xml:space="preserve">PREGRADNI KARTON A4 1/6 PP/PVC ŠTEVILKE </t>
  </si>
  <si>
    <t>PREGRADNI KARTON A4 BARVNI 10-DELNI</t>
  </si>
  <si>
    <t>PREGRADNI KARTON A4 BARVNI 12-DELNI</t>
  </si>
  <si>
    <t>PREGRADNI KARTON A4 BARVNI 20-DELNI</t>
  </si>
  <si>
    <t>PREGRADNI KARTON A4 BARVNI 24-DELNI</t>
  </si>
  <si>
    <t>PREGRADNI KARTON A4 BARVNI 5-DELNI</t>
  </si>
  <si>
    <t>PREGRADNI KARTON A4 BARVNI 6-DELNI</t>
  </si>
  <si>
    <t>PREGRADNI KARTON A-Ž A4 KARTON</t>
  </si>
  <si>
    <t>PREGRADNI KARTON A-Ž A5 KARTON</t>
  </si>
  <si>
    <t xml:space="preserve">PREGRADNI KARTON JANUAR-DECEMBER PP </t>
  </si>
  <si>
    <t>RAČUNSKI TRAK ROLA 57X35X12 1+0</t>
  </si>
  <si>
    <t xml:space="preserve">RAČUNSKI TRAK ROLA 57X60X12 1+0 </t>
  </si>
  <si>
    <t xml:space="preserve">RAČUNSKI TRAK ROLA 57X70X12 1+0 </t>
  </si>
  <si>
    <t>RAČUNSKI TRAK ROLA 57X70X12 1+1</t>
  </si>
  <si>
    <t>RAČUNSKI TRAK ROLA 76-77X70X12 1+0</t>
  </si>
  <si>
    <t>RAČUNSKI TRAK ROLA 76-77X70X12 1+1</t>
  </si>
  <si>
    <t>RAČUNSKI TRAK TERMO ROLA 110X25X12 1+0</t>
  </si>
  <si>
    <t>RAČUNSKI TRAK TERMO ROLA 57X12X12 1+0</t>
  </si>
  <si>
    <t>RAČUNSKI TRAK TERMO ROLA 57X19-20X12 1+0</t>
  </si>
  <si>
    <t>RAČUNSKI TRAK TERMO ROLA 57X25X12 1+0</t>
  </si>
  <si>
    <t>RAČUNSKI TRAK TERMO ROLA 57X30X12 1+0</t>
  </si>
  <si>
    <t>RAČUNSKI TRAK TERMO ROLA 57X50X12 1+0</t>
  </si>
  <si>
    <t>RAČUNSKI TRAK TERMO ROLA 76X50X12 1+0</t>
  </si>
  <si>
    <t>RAČUNSKI TRAK TERMO ROLA 80X50X12 1+0</t>
  </si>
  <si>
    <t xml:space="preserve">RAČUNSKI TRAK TERMO ROLA 80X60X12 1+0 </t>
  </si>
  <si>
    <t>RADIRKA BR 40 MODRO-RDEČA</t>
  </si>
  <si>
    <t>RADIRKA KOT FACTIS 36R</t>
  </si>
  <si>
    <t xml:space="preserve">RAVNILO 15-16CM </t>
  </si>
  <si>
    <t xml:space="preserve">RAVNILO 20CM </t>
  </si>
  <si>
    <t>RAVNILO 30CM</t>
  </si>
  <si>
    <t xml:space="preserve">RAVNILO 40CM </t>
  </si>
  <si>
    <t xml:space="preserve">RAVNILO 50CM </t>
  </si>
  <si>
    <t xml:space="preserve">RAZPENJAČ </t>
  </si>
  <si>
    <t xml:space="preserve">RAZPENJAČ KLEŠČE </t>
  </si>
  <si>
    <t xml:space="preserve">RAZPIHOVALO PRAHU 400ML </t>
  </si>
  <si>
    <t>RAZREDČILO ZA KOREKTURNO TEKOČINO 20ML</t>
  </si>
  <si>
    <t>REGISTRATOR A4 OZKI-FCK BREZ OVOJA RAZLIČNE BARVE</t>
  </si>
  <si>
    <t>REGISTRATOR A4 ŠIROKI-FCK Z OVOJEM</t>
  </si>
  <si>
    <t>REGISTRATOR A4/OZEK SAMOSTOJEČ S KOVINSKO OBROBO IN ŽEPKOM ZA ETIKETO RAZLIČNE BARVE</t>
  </si>
  <si>
    <t>REGISTRATOR A4/OZEK V OVOJU, RAZLIČNE BARVE</t>
  </si>
  <si>
    <t>REGISTRATOR A4/ŠIROK SAMOSTOJEČ S KOVINSKO OBROBO IN ŽEPKOM ZA ETIKETO RAZLIČNE BARVE</t>
  </si>
  <si>
    <t>REGISTRATOR A4/ŠIROK V OVOJU, RAZLIČNE BARVE</t>
  </si>
  <si>
    <t>REGISTRATOR A5/ŠIROK SAMOSTOJEČ</t>
  </si>
  <si>
    <t>REGISTRATOR A5/ŠIROK V OVOJU, RAZLIČNE BARVE</t>
  </si>
  <si>
    <t>ROKOVNIK B5 CLASSIC, RAZLIČNIH BARV</t>
  </si>
  <si>
    <t>ROKOVNIK B5 DNEVNI DATUMI, RAZLIČNIH BARV</t>
  </si>
  <si>
    <t>SAMOLEPILNA KOCKA NEON CCA 75X75 NAJMANJ 400 LISTOV</t>
  </si>
  <si>
    <t>SAMOLEPILNA KOCKA PASTEL CCA 75X75 NAJMANJ 400 LISTOV</t>
  </si>
  <si>
    <t>SAMOLEPILNI BLOK MALI CCA 51X38MM 100L RAZLIČNE BARVE</t>
  </si>
  <si>
    <t>SAMOLEPILNI BLOK SREDNJI CCA 76X76MM, 100L RAZLIČNE BARVE</t>
  </si>
  <si>
    <t>SAMOLEPILNI BLOK VELIKI  CCA127X76MM 100L RAZLIČNE BARVE</t>
  </si>
  <si>
    <t>SAMOLEPILNI BLOK 'Z' CCA 76X76, 100L cik-cak RAZLIČNE BARVE</t>
  </si>
  <si>
    <t>SAMOLEPILNI TRAK NA ODVIJALCU 50mmx6m - RAZLIČNE BARVE</t>
  </si>
  <si>
    <t>SPENJAČ KOT PRIMULA 12</t>
  </si>
  <si>
    <t>SPENJAČ KOT PRIMULA 6</t>
  </si>
  <si>
    <t>SPENJAČ MINI KOT GENMES</t>
  </si>
  <si>
    <t>SPENJAČ ZA NAJMANJ 200 LISTOV</t>
  </si>
  <si>
    <t>SPONKE 24/6 1/1000 (ZA PRIMULO 12)</t>
  </si>
  <si>
    <t>SPONKE 24/8 1/1000</t>
  </si>
  <si>
    <t>SPONKE LEITZ 5591 MODRA K6  (PAK ŠKATLA A5 TULCEV)</t>
  </si>
  <si>
    <t>SPONKE LEITZ 5592 RUMENA K8 (PAK ŠKATLA A5 TULCEV)</t>
  </si>
  <si>
    <t>SPONKE LEITZ 5593 ZELENE K10 (PAK ŠKATLA A5 TULCEV)</t>
  </si>
  <si>
    <t>SPONKE LEITZ 5594 RDEČA K12 (PAK ŠKATLA A5 TULCEV)</t>
  </si>
  <si>
    <t>SPONKE ŠT. 10 ZA SPENJAČ GENMES 1/1000</t>
  </si>
  <si>
    <t>SPONKE ŠT.1 1/100</t>
  </si>
  <si>
    <t>SPONKE ŠT.2 1/100</t>
  </si>
  <si>
    <t>SPONKE ŠT.2 COLOR-PLASTIFICIRANE 1/100</t>
  </si>
  <si>
    <t>SPONKE ŠT.3 1/100</t>
  </si>
  <si>
    <t>SPONKE ŠT.3 COLOR-PLASTIFICIRANE 1/100</t>
  </si>
  <si>
    <t>SPONKE ŠT.4 1/100</t>
  </si>
  <si>
    <t>SPONKE ŠT.4 COLOR-PLASTIFICIRANE 1/100</t>
  </si>
  <si>
    <t>SPONKE ŠT.5 1/100</t>
  </si>
  <si>
    <t>SPONKE ŠT.5 COLOR-PLASTIFICIRANE 1/100</t>
  </si>
  <si>
    <t>SPONKE ŠT.6 1/100</t>
  </si>
  <si>
    <t>SPONKE ŠT.7 COLOR-PLASTIFICIRANE 1/30</t>
  </si>
  <si>
    <t>SPONKE ZA SPENJAČ SKREBBA 23/10  1/1000</t>
  </si>
  <si>
    <t>SPONKE ZA SPENJAČ SKREBBA 26/6 1/1000</t>
  </si>
  <si>
    <t>SPONKE ZA SPENJAČ SKREBBA 26/8 1/1000</t>
  </si>
  <si>
    <t>SPONKE ZA SPENJAČ ŠT.6  1/1000 (ZA PRIMULO 6)</t>
  </si>
  <si>
    <t>STOJALO NAMIZNO VEČNAMENSKO  (ZA SHRANJEVANJE DROBNIH PISARNIŠKIH PRIPOMOČKOV)</t>
  </si>
  <si>
    <t>STOJALO ZA DOKUMENTE-POKONČNO, PLAST., OBLIKA KOT REGISTR. S POŠEVNO ODPRTIMI STRANICAMI RAZLIČNE BARVE</t>
  </si>
  <si>
    <t>STOJALO ZA LEPILNI TRAK 19X33</t>
  </si>
  <si>
    <t>STOJALO ZA VISEČE MAPE S KOVINSKIM OGRODJEM</t>
  </si>
  <si>
    <t>SVINČNIK GRAFITNI BREZ RADIRKE HB</t>
  </si>
  <si>
    <t>SVINČNIK GRAFITNI Z RADIRKO HB</t>
  </si>
  <si>
    <t>SVINČNIK KEMIČNI 0,5 (MODEL KOT BPGP) RAZLIČNIH BARV</t>
  </si>
  <si>
    <t>SVINČNIK KEMIČNI 0,7 (MODEL KOT BPGP 10R) RAZLIČNIH BARV</t>
  </si>
  <si>
    <t>SVINČNIK KEMIČNI NA STOJALU S PVC VRVICO</t>
  </si>
  <si>
    <t>SVINČNIK KEMIČNI ŠTIRIBARVNI</t>
  </si>
  <si>
    <t>SVINČNIK TEHNIČNI 0,5 S KOVINSKO KONICO</t>
  </si>
  <si>
    <t>SVINČNIK TEHNIČNI 0,5 Z GUMI GRIPOM</t>
  </si>
  <si>
    <t>SVINČNIK TEHNIČNI 0,7 Z GUMI GRIPOM</t>
  </si>
  <si>
    <t>ŠČIPALKA ZA PRIPONKO KOVINSKA</t>
  </si>
  <si>
    <t>ŠČIPALKA ZA PRIPONKO PVC -BELA</t>
  </si>
  <si>
    <t>ŠČIPALKE 510/0 CCA 51MM</t>
  </si>
  <si>
    <t>ŠČIPALKE 510/1 CCA 40MM</t>
  </si>
  <si>
    <t xml:space="preserve">ŠČIPALKE 510/2 CCA 31MM </t>
  </si>
  <si>
    <t>ŠČIPALKE 510/3 CCA 25MM</t>
  </si>
  <si>
    <t>ŠČIPALKE 510/4 CCA 19 MM</t>
  </si>
  <si>
    <t xml:space="preserve">ŠILČEK DVOJNI V OHIŠJU </t>
  </si>
  <si>
    <t>ŠILČEK KOVINSKI DVOJNI</t>
  </si>
  <si>
    <t xml:space="preserve">ŠILČEK KOVINSKI ENOJNI </t>
  </si>
  <si>
    <t>ŠKATLA ARHIVSKA 380X270X100 TRDA LEPENKA</t>
  </si>
  <si>
    <t>ŠKATLA ARHIVSKA S POKROVOM ZA 5 REGISTR. 430X320X290</t>
  </si>
  <si>
    <t>ŠKATLA KARTONSKA 320X220X110</t>
  </si>
  <si>
    <t>ŠPIRALA PVC 1/100 10 MM</t>
  </si>
  <si>
    <t xml:space="preserve">ŠPIRALA PVC 1/100 12 MM </t>
  </si>
  <si>
    <t xml:space="preserve">ŠPIRALA PVC 1/100 14 MM </t>
  </si>
  <si>
    <t xml:space="preserve">ŠPIRALA PVC 1/100 16 MM  </t>
  </si>
  <si>
    <t>ŠPIRALA PVC 1/100 19-20MM</t>
  </si>
  <si>
    <t>ŠPIRALA PVC 1/100 6 MM</t>
  </si>
  <si>
    <t xml:space="preserve">ŠPIRALA PVC 1/100 8 MM </t>
  </si>
  <si>
    <t xml:space="preserve">ŠPIRALA PVC 1/50 22 MM </t>
  </si>
  <si>
    <t xml:space="preserve">ŠPIRALA PVC 1/50 25 MM </t>
  </si>
  <si>
    <t xml:space="preserve">ŠPIRALA PVC 1/50 32 MM </t>
  </si>
  <si>
    <t xml:space="preserve">ŠPIRALA PVC 1/50 38 MM </t>
  </si>
  <si>
    <t>TABLA BELA 120X90 STENSKA MAGNETNA-POLICA NA 120</t>
  </si>
  <si>
    <t>TABLA BELA 150X90-100 STENSKA MAGNETNA-POLICA NA 150</t>
  </si>
  <si>
    <t>TABLA BELA 90X60 STENSKA MAGNETNA-POLICA NA 90</t>
  </si>
  <si>
    <t>TABLA PLUTA 50-60X40CM</t>
  </si>
  <si>
    <t>TRAK K GR.51 13MM FI 3,5CM CPD5212 RDEČ-ČRN  (GR24/EP102) KOMPATIBILEN</t>
  </si>
  <si>
    <t>TRAK K GR.52 ZA KALKULATOR 13MM ČRN-RDEČ KMP FI 3 CM COMM 5314E KOMPATIBILEN</t>
  </si>
  <si>
    <t>TRAK LEPILNI KREP 1,5CMX50m-AERO</t>
  </si>
  <si>
    <t>TRAK LEPILNI KREP 2,5CMX50m-AERO</t>
  </si>
  <si>
    <t>TRAK LEPILNI KREP 5,0CMX50m-AERO</t>
  </si>
  <si>
    <t>TRAK LEPILNI OBOJESTRANSKI 15X33</t>
  </si>
  <si>
    <t>TRAK LEPILNI OBOJESTRANSKI 19X33, lahko tudi dolžine 50m</t>
  </si>
  <si>
    <t xml:space="preserve">TRAK LEPILNI PP 15X33 PROZOREN </t>
  </si>
  <si>
    <t xml:space="preserve">TRAK LEPILNI PP 15X66 PROZOREN </t>
  </si>
  <si>
    <t>TRAK LEPILNI PP 19X33 NEVIDNI</t>
  </si>
  <si>
    <t>TRAK LEPILNI PP 24X66 PROZOREN</t>
  </si>
  <si>
    <t xml:space="preserve">TRAK LEPILNI PP 48X66 PROZOREN </t>
  </si>
  <si>
    <t xml:space="preserve">TRAK LEPILNI PP 48X66 RJAV </t>
  </si>
  <si>
    <t xml:space="preserve">VLOŽEK COLOP E/10 </t>
  </si>
  <si>
    <t>VLOŽEK COLOP E/12</t>
  </si>
  <si>
    <t>VLOŽEK COLOP E/20</t>
  </si>
  <si>
    <t xml:space="preserve">VLOŽEK COLOP E/200 </t>
  </si>
  <si>
    <t>VLOŽEK COLOP E/30</t>
  </si>
  <si>
    <t>VLOŽEK COLOP E/40</t>
  </si>
  <si>
    <t xml:space="preserve">VLOŽEK COLOP E/4911 </t>
  </si>
  <si>
    <t>VLOŽEK COLOP E/4912</t>
  </si>
  <si>
    <t xml:space="preserve">VLOŽEK COLOP E/4924 </t>
  </si>
  <si>
    <t>VLOŽEK COLOP E/60</t>
  </si>
  <si>
    <t xml:space="preserve">VLOŽEK COLOP E/Q 43 </t>
  </si>
  <si>
    <t>VLOŽEK COLOP E/R 30</t>
  </si>
  <si>
    <t>VLOŽEK COLOP E/R 40</t>
  </si>
  <si>
    <t>VLOŽEK FLEXI ZA MAPO (SPONKA) RAZLIČNE BARVE</t>
  </si>
  <si>
    <t>VLOŽEK TRODAT 6/46030 ZA 46030</t>
  </si>
  <si>
    <t>VLOŽEK TRODAT 6/4910 ZA 4910, 4810, 4836 RAZLIČNE BARVE</t>
  </si>
  <si>
    <t>VLOŽEK TRODAT 6/4911 ZA 4911,4820,4822, 4846, 4951 RAZLIČNE BARVE</t>
  </si>
  <si>
    <t>VLOŽEK TRODAT 6/4912 ZA 4912,4952 RAZLIČNE BARVE</t>
  </si>
  <si>
    <t>VLOŽEK TRODAT 6/4913 ZA 4913,4953 RAZLIČNE BARVE</t>
  </si>
  <si>
    <t>VLOŽEK TRODAT 6/4921 ZA 4921 RAZLIČNE BARVE</t>
  </si>
  <si>
    <t>VLOŽEK TRODAT 6/4922 ZA 4922 RAZLIČNE BARVE</t>
  </si>
  <si>
    <t>VLOŽEK TRODAT 6/4923 ZA 4923, 4930 RAZLIČNE BARVE</t>
  </si>
  <si>
    <t>VLOŽEK TRODAT 6/4924 ZA 4924, 4940, 4724, 4740 RAZLIČNE BARVE</t>
  </si>
  <si>
    <t>VLOŽEK TRODAT 6/4926 ZA 4926, 4726 RAZLIČNE BARVE</t>
  </si>
  <si>
    <t>VLOŽEK TRODAT 6/4927 ZA 4927, 4727, 4957, 4757 RAZLIČNE BARVE</t>
  </si>
  <si>
    <t>VLOŽEK TRODAT 6/4928 ZA 4928, 4958</t>
  </si>
  <si>
    <t>VLOŽEK TRODAT 6/4929 ZA 4929, 4729</t>
  </si>
  <si>
    <t>VLOŽEK TRODAT 6/53 4203, 4440, 4558, 4610, 5203</t>
  </si>
  <si>
    <t>VLOŽEK TRODAT 6/5756 ZA 5756</t>
  </si>
  <si>
    <t xml:space="preserve">VREČKA 353X250X40 B4/4 BELA PAPIROLIN KRIŽNO DNO-NESTRGLJIVA </t>
  </si>
  <si>
    <t>VREČKA A3 400X300 13 SILIKON BELA, 100G</t>
  </si>
  <si>
    <t xml:space="preserve">VREČKA B4/4 353X250X40 BELA SI KRIŽNO DNO </t>
  </si>
  <si>
    <t>VREČKA DARILNA EKO MAJHNA</t>
  </si>
  <si>
    <t>VREČKA DARILNA EKO SREDNJA A4</t>
  </si>
  <si>
    <t xml:space="preserve">VREČKA DARILNA EKO VELIKA </t>
  </si>
  <si>
    <t>VREČKA NATRON 400X300X40 KRIŽNO DNO</t>
  </si>
  <si>
    <t>VREČKA NATRON 400X300X70 KRIŽNO DNO</t>
  </si>
  <si>
    <t>VREČKA NOSILNA PAPIRNA BELA 26X35X12 CM</t>
  </si>
  <si>
    <t>VREČKA NOSILNA PAPIRNA BELA 45X48X17 CM</t>
  </si>
  <si>
    <t>VREČKA NOSILNA PVC 30X60 CM BELA MOČNEJŠA</t>
  </si>
  <si>
    <t>VREČKA OBLAZINJENA ŠT.1 11X16CM, dovoljeno odstopanje velikosti +/- 1cm</t>
  </si>
  <si>
    <t>VREČKA OBLAZINJENA ŠT.10 35X47CM, dovoljeno odstopanje velikosti +/- 1cm</t>
  </si>
  <si>
    <t>VREČKA OBLAZINJENA ŠT.2 12X22CM, dovoljeno odstopanje velikosti +/- 1cm</t>
  </si>
  <si>
    <t>VREČKA OBLAZINJENA ŠT.3 15X21CM - BELA, RJAVA, dovoljeno odstopanje velikosti +/- 1cm</t>
  </si>
  <si>
    <t>VREČKA OBLAZINJENA ŠT.4 18X26CM, dovoljeno odstopanje velikosti +/- 1cm</t>
  </si>
  <si>
    <t>VREČKA OBLAZINJENA ŠT.5 22X26CM, dovoljeno odstopanje velikosti +/- 1cm</t>
  </si>
  <si>
    <t>VREČKA OBLAZINJENA ŠT.6 22X33CM, dovoljeno odstopanje velikosti +/- 1cm</t>
  </si>
  <si>
    <t>VREČKA OBLAZINJENA ŠT.7 24X33CM, dovoljeno odstopanje velikosti +/- 1cm</t>
  </si>
  <si>
    <t>VREČKA OBLAZINJENA ŠT.8 27X36CM, dovoljeno odstopanje velikosti +/- 1cm</t>
  </si>
  <si>
    <t>VREČKA OBLAZINJENA ŠT.9 30X44CM, dovoljeno odstopanje velikosti +/- 1cm</t>
  </si>
  <si>
    <t>VREČKA RTG ZA ZOBNE FILME, ENOBAR. TISK, DIM. CCA. 6,8 x 9CM, ZGORAJ ZAVIHEK CCA. 1CM, GRAM. 100G</t>
  </si>
  <si>
    <t>VRVICA DRŽAVNA TROBARVNA 1,5MMX100M</t>
  </si>
  <si>
    <t>ZVEZEK A4 TRDE PLATNICE 192-200L ČRTE</t>
  </si>
  <si>
    <t>ZVEZEK A4 TRDE PLATNICE 288-300L ČRTE</t>
  </si>
  <si>
    <t>ZVEZEK A4. S SPIRALO IN PERFORACIJO LEVO, ČRTE</t>
  </si>
  <si>
    <t>ZVEZEK A5 TRDE PLATNICE 96-100L ČRTE</t>
  </si>
  <si>
    <t>ZVEZEK-INDEX A4 96-100L TRDE PLATNICE</t>
  </si>
  <si>
    <t>ZVEZEK-INDEX A4 192-200L TRDE PLATNICE</t>
  </si>
  <si>
    <t>ZVEZEK-INDEX A5 96-100L TRDE PLATNICE</t>
  </si>
  <si>
    <t>ŽEBLJIČKI RISALNI BARVNI 1/100</t>
  </si>
  <si>
    <t>ŽEBLJIČKI RISALNI ŠT.3 1/100</t>
  </si>
  <si>
    <t>ŽEBLJIČKI RISALNI ŠT.4 1/100</t>
  </si>
  <si>
    <t>ŽEBLJIČKI ZA PLUTO BARVNI 1/100</t>
  </si>
  <si>
    <t>ŽEPKI ZA PLASTIFICIRANJE 426X303 125 MIC SIJAJ 1/100</t>
  </si>
  <si>
    <t>ŽEPKI ZA PLASTIFICIRANJE 54X86 125 MIC SIJAJ 1/100</t>
  </si>
  <si>
    <t>ŽEPKI ZA PLASTIFICIRANJE 65X95 125 MIC SIJAJ 1/100</t>
  </si>
  <si>
    <t>ŽEPKI ZA PLASTIFICIRANJE A3 426X303 75-80 MIC SIJAJ 1/100</t>
  </si>
  <si>
    <t>ŽEPKI ZA PLASTIFICIRANJE A4 303X216 125 MIC SIJAJ 1/100</t>
  </si>
  <si>
    <t>ŽEPKI ZA PLASTIFICIRANJE A4 303X216 75-80 MIC SIJAJ 1/100</t>
  </si>
  <si>
    <t>ŽEPKI ZA PLASTIFICIRANJE A5 216X154 125 MIC SIJAJ 1/100</t>
  </si>
  <si>
    <t>ŽEPKI ZA PLASTIFICIRANJE A6 111X154 125 MIC SIJAJ 1/100</t>
  </si>
  <si>
    <t>ŽEPKI ZA PLASTIFICIRANJE A7 110X80 125 MIC SIJAJ 1/100</t>
  </si>
  <si>
    <t>FLOMASTRI</t>
  </si>
  <si>
    <t xml:space="preserve">FLOMASTER PILOT SCA-TM DVOJNI PERMANENTNI, RAZLIČNE BARVE                           </t>
  </si>
  <si>
    <t>FLOMASTER-TEXT MARKER PILOT SW-VLL, RAZLIČNE BARVE</t>
  </si>
  <si>
    <t xml:space="preserve">FLOMASTER-TEXT MARKER 364-1 STAEDTLER, RAZLIČNE BARVE                             </t>
  </si>
  <si>
    <t xml:space="preserve">FLOMASTER-TEXT MARKER STAEDTLER 364 WP6 1/6                           </t>
  </si>
  <si>
    <t xml:space="preserve">FLOMASTER STABILO POINT 0,4MM, RAZLIČNE BARVE                                </t>
  </si>
  <si>
    <t xml:space="preserve">FLOMASTER STAEDTLER 313 S PERMANETNI, OKROGLA KONICA 0,4 MM RAZLIČNE BARVE                                       </t>
  </si>
  <si>
    <t xml:space="preserve">FLOMASTER STAEDTLER 314 B PERMANETNI, PRIREZANA KONICA 1-2,5 MM RAZLIČNE BARVE                                       </t>
  </si>
  <si>
    <t xml:space="preserve">FLOMASTER STAEDTLER 317 M PERMANETNI, OKROGLA KONICA 0,8-1 MM RAZLIČNE BARVE                                 </t>
  </si>
  <si>
    <t>FLOMASTER STAEDTLER  317 M PERMANTNI, 4/1</t>
  </si>
  <si>
    <t xml:space="preserve">FLOMASTER STAEDTLER 318 F PERMANETNI, OKROGLA KONICA 0,6 MM RAZLIČNE BARVE                              </t>
  </si>
  <si>
    <t xml:space="preserve">FLOMASTER STAEDTLER TRIPLUS 334, 0,3MM, RAZLIČNE BARVE                        </t>
  </si>
  <si>
    <t xml:space="preserve">FLOMASTER ZA TEKSTIL PILOT,1MM, SWN-LMF-B                                  </t>
  </si>
  <si>
    <t xml:space="preserve">- primerni za uporabo na vseh vrstah papirjev, stekla, plastiki,  </t>
  </si>
  <si>
    <t>- brez packanja, da barve ne razmažejo ink jet tiska,</t>
  </si>
  <si>
    <t>- obstojen nanos barve tudi v primeru večjih temperaturnih nihanj (zamrzovalnik, …)</t>
  </si>
  <si>
    <t>- trajen nanos barve (viden zapis po daljšem časovnem zamiku (mesecih))</t>
  </si>
  <si>
    <t>- brez razlivanja polnila pri stiku s plastiko (jasen in čitljiv zapis na plastičen epruvete in petrijevke)</t>
  </si>
  <si>
    <t xml:space="preserve">Naročnik bo ponujene flomastre testiral pri svojem rednem delu v laboratoriju. </t>
  </si>
  <si>
    <t>PISALA</t>
  </si>
  <si>
    <t>KEMIČNI SVINČNIK PILOT BPS-135M MATIC-M</t>
  </si>
  <si>
    <t xml:space="preserve">ROLER PILOT BL-G2-5 G-2, RAZLIČNE BARVE                          </t>
  </si>
  <si>
    <t xml:space="preserve">ROLER PILOT BL-G2-7 G-2, RAZLIČNE BARVE                          </t>
  </si>
  <si>
    <t xml:space="preserve">ROLER PILOT BL-GC4 G-TEC-C4 RAZLIČNE BARVE                            </t>
  </si>
  <si>
    <t xml:space="preserve">ROLER PILOT BL-VB5 V-BALL,RAZLIČNE BARVE                   </t>
  </si>
  <si>
    <t xml:space="preserve">ROLER PILOT BL-FR7 FRIXION BALL Z RADIRKO RAZLIČNE BARVE         </t>
  </si>
  <si>
    <t xml:space="preserve">MINICE PILOT BXS-V5-RT                              </t>
  </si>
  <si>
    <t>- kvalitetno pisalo, ki omogoča gladko pisanje, čisti zapis brez kapljanja</t>
  </si>
  <si>
    <t>- hitro sušenje črnila brez madežev in pack</t>
  </si>
  <si>
    <t>- primerni za uporabo na vseh vrstah nalepk, obrazcih</t>
  </si>
  <si>
    <t>- obstojen nanos črnila tudi v primeru večjih temperaturnih nihanj (zamrzovalnik, …)</t>
  </si>
  <si>
    <t xml:space="preserve">Naročnik bo ponujena pisala testiral pri svojem rednem delu v laboratoriju. </t>
  </si>
  <si>
    <t>SVINČNIKI GRAFITNI</t>
  </si>
  <si>
    <t>SVINČNIK GRAFITNI STAEDTLER 120-2 NORIS BREZ RADIRKE HB</t>
  </si>
  <si>
    <t>SVINČNIK GRAFITNI STAEDTLER 122 NORIS Z RADIRKO HB</t>
  </si>
  <si>
    <t>LC-525XLC</t>
  </si>
  <si>
    <t>LC-525XLM</t>
  </si>
  <si>
    <t>LC-525XLY</t>
  </si>
  <si>
    <t xml:space="preserve">HP 301XL, CH563EE </t>
  </si>
  <si>
    <t xml:space="preserve"> HP 301XL, CH564EE </t>
  </si>
  <si>
    <t>HP 301, CH562EE</t>
  </si>
  <si>
    <t>HP 302XL, F6U68AE</t>
  </si>
  <si>
    <t>HP 302XL, F6U67AE</t>
  </si>
  <si>
    <t>IUP-19</t>
  </si>
  <si>
    <t>101R00664</t>
  </si>
  <si>
    <t xml:space="preserve">Izbrani ponudnik bo moral pred podpisom pogodbe predložiti EAN kodo za vsak posamezni artikel. </t>
  </si>
  <si>
    <t>NAVODILA:</t>
  </si>
  <si>
    <t>V primeru, da ponudnik ponuja Kompatibilen artikel, mora biti ta v vseh tehničnih karakteristikah vsaj enakovreden originalnemu.</t>
  </si>
  <si>
    <t>*Če ponudnik ne navede O ali K se šteje, da je ponudil originalen potrošni material proizvajalca tiskalnika.</t>
  </si>
  <si>
    <t>Šifra ponujenega artikla (toner/kartuša)</t>
  </si>
  <si>
    <t>Vrednost v EUR brez DDV (stolpec F krat H)</t>
  </si>
  <si>
    <t>Sklop 5: Tonerji, kartuše in trakovi za naprave za tiskanje ostalih proizvajalcev</t>
  </si>
  <si>
    <t>2. Ponudnik v stolpcu J pri materialu za tiskanje vpiše ali ponuja originalen ali kompatibilen potrošni material.</t>
  </si>
  <si>
    <t>Proizvajalec naprave za tiskanje</t>
  </si>
  <si>
    <t>Model naprave za tiskanje (tiskalnika, multifunkcijske naprave ali faxa)</t>
  </si>
  <si>
    <t>V tem stolpcu ponudnik označi, ali ponuja Originalen ali Kompatibilen toner/kartušo (O ali K)*</t>
  </si>
  <si>
    <t>PONUDNIK: _____________________________________________</t>
  </si>
  <si>
    <t>Gospodarski subjekt: _____________________________</t>
  </si>
  <si>
    <t>Kraj in datum: _________________________</t>
  </si>
  <si>
    <t>Ime in priimek: _________________________</t>
  </si>
  <si>
    <t>Podpis: _______________________________</t>
  </si>
  <si>
    <t>Ponudnik na blago iz prodajnega programa, ki ni zajeto v obrazcu Predračun, priznava naročniku_________________________.% popust na redni cenik, veljaven na dan nakupa blaga.</t>
  </si>
  <si>
    <t>Sklop 4: Tonerji in kartuše za naprave za tiskanje proizvajalca Lexmark</t>
  </si>
  <si>
    <t>1. Ponudnik mora pri posameznem artiklu ponuditi kapaciteto potrošnega materiala, kot izhaja iz kataloške šifre artikla (v stolpcu E).</t>
  </si>
  <si>
    <t>Sklop 3: Tonerji in kartuše za naprave za tiskanje proizvajalca HP</t>
  </si>
  <si>
    <t>SKUPAJ VREDNOST PONUDBE V EUR BREZ DDV - SKLOP 3</t>
  </si>
  <si>
    <t>SKUPAJ VREDNOST PONUDBE V EUR BREZ DDV - SKLOP 4</t>
  </si>
  <si>
    <t>SKUPAJ VREDNOST PONUDBE V EUR BREZ DDV - SKLOP 5</t>
  </si>
  <si>
    <t>SKUPAJ VREDNOST PONUDBE V EUR BREZ DDV - SKLOP 1</t>
  </si>
  <si>
    <t>TRAK PRINTRONIX P7000 - ČRN</t>
  </si>
  <si>
    <t>BARVICE NEPARMANENTNE KOT STAEDTLER OMNICHROM 108 ali enakovredne</t>
  </si>
  <si>
    <t>ELASTIKE 180MM FI120/5MM 1KG</t>
  </si>
  <si>
    <t xml:space="preserve">ELASTIKE 225MM FI150/5MM 1KG </t>
  </si>
  <si>
    <t>LEPILO KOT UHU BLAZINICE PATAFIX 1/80 ali enakovredno</t>
  </si>
  <si>
    <t>LEPILO KOT UHU V TUBI 30-40ML UNIVERZALNO ali enakovredno</t>
  </si>
  <si>
    <t>LEPILO V DOZI KOT KARBOFIX ali enakovredno, CCA 100G</t>
  </si>
  <si>
    <t>LEPILO V TRAKU KOT EDIGS I-GLU ali enakovredno, 8-8,4MM/10M</t>
  </si>
  <si>
    <t>MAPA PODPISNA KOT LEITZ 1/20 A4 ali enakovredna</t>
  </si>
  <si>
    <t>SVINČNIK KEMIČNI (MODEL KOT PILOT MATIC) RAZLIČNIH BARV</t>
  </si>
  <si>
    <t>MAPA PP L 220X300 MAT 90MIKR KOT 548300</t>
  </si>
  <si>
    <t xml:space="preserve">MAPA PP L 220X300 SIJAJ 130MIKR KOT 508410  </t>
  </si>
  <si>
    <t>Sklop 2: Obrazci v prosti prodaji</t>
  </si>
  <si>
    <t>OBR. 0,13 VROČILNICA UO</t>
  </si>
  <si>
    <t>OBR. 0,14 70GR RJAV</t>
  </si>
  <si>
    <t>OBR. 0,14 80GR RAZLIČNE BARVE</t>
  </si>
  <si>
    <t>OBR. 0,14 90G RJAV</t>
  </si>
  <si>
    <t>OBR. 0,14 90GR BEL</t>
  </si>
  <si>
    <t>OBR. 0,15 KURIRSKA KNJIGA 100L</t>
  </si>
  <si>
    <t>KNJIGA</t>
  </si>
  <si>
    <t xml:space="preserve">OBR. 0,24 MAPA ZA DOKUMENTE DELAVCEV </t>
  </si>
  <si>
    <t>OBR. 0,25 DELOVODNIK A4 1/50 100L</t>
  </si>
  <si>
    <t>OBR. 0,25 DELOVODNIK A4 1/100 200L</t>
  </si>
  <si>
    <t>OBR. 0,25 DELOVODNIK A4 1/200 400L</t>
  </si>
  <si>
    <t>OBR. 0,37 LIST ODSOTNOSTI</t>
  </si>
  <si>
    <t>OBR. 0,4 KNJIGA PRIPOMB IN POHVAL A4</t>
  </si>
  <si>
    <t>OBR 0,42-3 KUVERTA S POVRATNICO ZA VROČANJE PO ZPP - A4 VREČKA</t>
  </si>
  <si>
    <t>OBR 0,44/1 KUVERTA ZA VROČANJE PO ZUP A4 LASER</t>
  </si>
  <si>
    <t>OBR 0,44 KUVERTA ZA VROČANJE PO ZUP A5 LASER</t>
  </si>
  <si>
    <t xml:space="preserve">OBR. 0,50 VABILO POZIV STRANKAM </t>
  </si>
  <si>
    <t>OBR. 0,54 PRIJAVA NASTOPA DOPUSTA A6 KOPIRNI</t>
  </si>
  <si>
    <t>OBR. 0,68 RAZGOVOR A5 BLOK 80L</t>
  </si>
  <si>
    <t>OBR. 0,80 KNJIGA PREJETE POŠTE 1/50  100L</t>
  </si>
  <si>
    <t>OBR. 0,80 KNJIGA PREJETE POŠTE 1/100 200L</t>
  </si>
  <si>
    <t>OBR. 0,83 KNJIGA ODPOSLANE POŠTE 1/50  100L</t>
  </si>
  <si>
    <t>OBR. 0,83 KNJIGA ODPOSLANE POŠTE 1/100 200L</t>
  </si>
  <si>
    <t>OBR. 0,83 KNJIGA ODPOSLANE POŠTE 1/200 400L</t>
  </si>
  <si>
    <t>OBR. 0,115 DELOVODNIK 1/30 60L</t>
  </si>
  <si>
    <t>OBR. 3,57 DOVOLILNICA ZA IZHOD A6 100L KOPIRNA</t>
  </si>
  <si>
    <t>OBR. 4,22 KNJIŽICA MOTORNEGA VOZILA A6 1/20</t>
  </si>
  <si>
    <t>OBR. 4,7 POTNI NALOG ZA PREVOZ OSEB A5 KOPIRNI</t>
  </si>
  <si>
    <t>OBR. 4,8 POTNI NALOG ZA PREVOZ OSEB A4</t>
  </si>
  <si>
    <t>OBR. 4,9 POTNI NALOG ZA TOVORNO MOTORNO VOZILO A4 KOPIRNI</t>
  </si>
  <si>
    <t>OBR. 5,25 VEZANA KNJIGA RAČUNOV A5 FURS</t>
  </si>
  <si>
    <t>OBR. 5,28 DOBAVNICA A6 KOPIRNA 100/1</t>
  </si>
  <si>
    <t>OBR. 5,29 POTRDILO O VPLAČILU A6 KOPIRNI</t>
  </si>
  <si>
    <t>OBR. 5,39 DOBAVNICA A5 KOPIRNA</t>
  </si>
  <si>
    <t xml:space="preserve">OBR. 5,40 NAROČILNICA A5 KOPIRNA </t>
  </si>
  <si>
    <t>OBR. 5,43 NAROČILNICA A4 KOPIRNA</t>
  </si>
  <si>
    <t>OBR. 5,68 POVRATNICA BLAGA A5</t>
  </si>
  <si>
    <t>OBR. 5,86 ZAHTEVEK A5 KOPIRNI</t>
  </si>
  <si>
    <t>OBR. 5,96 SKLADIŠČNA KARTOTEKA</t>
  </si>
  <si>
    <t xml:space="preserve">OBR. 6,119 REVERZ A5 KOPIRNI </t>
  </si>
  <si>
    <t>OBR. 6,18 DNEVNIK DELOVNIH UR</t>
  </si>
  <si>
    <t>OBR. 6,20 NALOG ZA NADURNO DELO A5 KOPIRNI</t>
  </si>
  <si>
    <t xml:space="preserve">OBR. 6,26A ODDAJNICA MATERIALA A5 KOPIRNA </t>
  </si>
  <si>
    <t>OBR. 6,28B KNJIGA OPRAVLJENIH DELOVNIH UR</t>
  </si>
  <si>
    <t>OBR. 6,3B BLAGAJNIŠKI DNEVNIK A5 KOPIRNI 100/1</t>
  </si>
  <si>
    <t>OBR. 6,41 PREJEMNICA A5 KOPIRNA</t>
  </si>
  <si>
    <t>OBR. 6,50 BLAGAJNIŠKI DNEVNIK A4 KOPIRNI</t>
  </si>
  <si>
    <t xml:space="preserve">OBR. 6,61 BLAGAJNIŠKI PREJEMEK A5 KOPIRNI </t>
  </si>
  <si>
    <t xml:space="preserve">OBR. 6,62 BLAGAJNIŠKI IZDATEK A5 KOPIRNI </t>
  </si>
  <si>
    <t>OBR. 6,64 DOBAVNICA A4 KOPIRNA</t>
  </si>
  <si>
    <t>OBR. 6,88A TEMELJNICA A4 NEKOPIRNA 100/1</t>
  </si>
  <si>
    <t>OBR. 6,89 TEMELJNICA A4 KOPIRNA</t>
  </si>
  <si>
    <t>OBR. 7,1 NALOG ZA SLUŽBENO POTOVANJE A5 KOPIRNI</t>
  </si>
  <si>
    <t>OBR 7,21 NALOG ZA SLUŽBENO POTOVANJE A5</t>
  </si>
  <si>
    <t>OBR. 7,7B OBRAČUN POTNIH STROŠKOV</t>
  </si>
  <si>
    <t>OBR. 7,11 MENICA</t>
  </si>
  <si>
    <t>OBR. 8,1 ZOBOZDRAVSTVENI KARTON</t>
  </si>
  <si>
    <t>OBR. 8,10 DNEVNI PREGLED O GIBANJU BOLNIKOV A5</t>
  </si>
  <si>
    <t>OBR. 8,100 DNEVNIK PORABE MAMIL 1/50 100L</t>
  </si>
  <si>
    <t>OBR. 8,102 KNJIGA EVIDENC NARKOTIČNIH in PSIHOTROPNIH SNOVI 1/25</t>
  </si>
  <si>
    <t>OBR. 8,107 NAROČILNA IN EVIDENČNA KNJIGA 1/80 160L</t>
  </si>
  <si>
    <t>OBR. 8,11 ZDRAVSTVENI KARTON ZA MEDICINO DELA</t>
  </si>
  <si>
    <t>OBR. 8,111 IZKAZ ZA DIABETIKE-PREHRANA, TABLETE</t>
  </si>
  <si>
    <t>OBR. 8,112 IZKAZNICA ZA DIABETIKE-INZULIN</t>
  </si>
  <si>
    <t>OBR. 8,118 PREDLOG ZA UVEDBO POSTOPKA ZA UVELJAVLJANJE</t>
  </si>
  <si>
    <t>OBR. 8,13 MATIČNA KNJIGA ZA BOLNIŠNICE 1/100 200L</t>
  </si>
  <si>
    <t>OBR. 8,15 POTRDILO BOLNIŠNICE A6,100L</t>
  </si>
  <si>
    <t>OBR. 8,154 POPIS SPISA</t>
  </si>
  <si>
    <t>OBR. 8,159 SPREMNI LIST ZA MIKROBIOLOŠKE PREISKAVE</t>
  </si>
  <si>
    <t xml:space="preserve">OBR. 8,162 EVIDENČNA KNJIGA O NALEZLJIVIH BOLEZNIH </t>
  </si>
  <si>
    <t>OBR. 8,163 PRIJAVA OBOLENJA-SMRTI ZA NALEZLJIVO BOLEZNIJO</t>
  </si>
  <si>
    <t>OBR. 8,17 MATIČNI LIST S POPISOM BOLEZNI</t>
  </si>
  <si>
    <t>OBR. 8,171 PRIJAVA FETALNE SMRTI</t>
  </si>
  <si>
    <t>OBR. 8,173 NOVOROJENČEK</t>
  </si>
  <si>
    <t>OBR. 8,18 OBVESTILO ZDRAVNIKU</t>
  </si>
  <si>
    <t>OBR. 8,18A OBVESTILO ZDRAVNIKU SET A5</t>
  </si>
  <si>
    <t>OBR. 8,201 ZDRAVNIŠKA KNJIGA 1/100 200L</t>
  </si>
  <si>
    <t>OBR. 8,201 ZDRAVNIŠKA KNJIGA 1/200 400L</t>
  </si>
  <si>
    <t xml:space="preserve">OBR. 8,204 NAPOTNICA ZA PREDHODNI PREVENTIVNI </t>
  </si>
  <si>
    <t>OBR. 8,205 NAPOTNICA ZA ZDRAVNIŠKI PREGLED</t>
  </si>
  <si>
    <t>OBR. 8,208 NAROČILNICA IN OBRAČUN ZA ZDRAVNIŠKI OBISK NA BOLNIKOVEM DOMU</t>
  </si>
  <si>
    <t>OBR. 8,210 VABILO NA ZDRAVNIŠKI PREGLED</t>
  </si>
  <si>
    <t>OBR. 8,22 VLOŽEK ZA ZDRAVSTVENI KARTON</t>
  </si>
  <si>
    <t>OBR. 8,220 VABILO K ZDRAVNIŠKEMU PREGLEDU</t>
  </si>
  <si>
    <t>OBR. 8,223 RENTGENSKA KNJIGA A4 1/100 200L</t>
  </si>
  <si>
    <t>OBR. 8,237 SISTEMATIČNI PREGLEDI DOJENČKA</t>
  </si>
  <si>
    <t>OBR. 8,237A VABILO NA SISTEMATIČNI PREGLED</t>
  </si>
  <si>
    <t>OBR. 8,24 LABORATORIJSKI PROTOKOL 1/200 400L</t>
  </si>
  <si>
    <t>OBR. 8,241 ELEKTROKARDIOGRAM</t>
  </si>
  <si>
    <t>OBR. 8,25 ZDRAVNIŠKO POTRDILO 1/100</t>
  </si>
  <si>
    <t>OBR. 8,26 KNJIGA REŠEVALNIH PREVOZOV A3 1/50 100L</t>
  </si>
  <si>
    <t>OBR. 8,3 ZOBNI STATUS</t>
  </si>
  <si>
    <t>OBR. 8,310 ZDRAVSTVENI KARTON ZA VOZNIŠKI IZPIT</t>
  </si>
  <si>
    <t>OBR. 8,313 KNJIGA PREGLEDOV 1/50 100L</t>
  </si>
  <si>
    <t>OBR. 8,33  PRIJAVA POŠKODBE PRI DELU ER-8</t>
  </si>
  <si>
    <t>OBR. 8,37 NAROČILNICA ZA BOLNIŠNICE</t>
  </si>
  <si>
    <t>OBR. 8,39 SEZNAM  PRALNICI 1/120</t>
  </si>
  <si>
    <t>OBR. 8,46 TEMPERATURNI LIST</t>
  </si>
  <si>
    <t xml:space="preserve">OBR. 8,49 AMBULANTNA KNJIGA 1/100 200L </t>
  </si>
  <si>
    <t>OBR. 8,50 MATIČNA KNJIGA 100L</t>
  </si>
  <si>
    <t>OBR. 8,51 PROTOKOL BOLNIKOV 1/100 200L</t>
  </si>
  <si>
    <t>OBR. 8,52 POPIS BOLEZNI</t>
  </si>
  <si>
    <t xml:space="preserve">OBR. 8,54 OPERACIJSKI PROTOKOL 1/100 200L </t>
  </si>
  <si>
    <t>OBR. 8,60 PREHR.PRI ZDRAV.Z INSUL.S PREG. ENAKOV. ŽIVIL</t>
  </si>
  <si>
    <t>OBR. 8,61 PREGLEDI - IZVIDE, RTG IN DRUGI PREGLEDI A5</t>
  </si>
  <si>
    <t>OBR. 8,61A NAPOTNICA ZA RENTGEN</t>
  </si>
  <si>
    <t>OBR. 8,62 A TERAPEVTSKI LIST-PREHRANA, TABLETE</t>
  </si>
  <si>
    <t>OBR. 8,62 B TERAPEVTSKI LIST-INSULIN</t>
  </si>
  <si>
    <t>OBR. 8,62 C OČESNO OZADJE</t>
  </si>
  <si>
    <t>OBR. 8,62 D DIABETIČNO STOPALO</t>
  </si>
  <si>
    <t>OBR. 8,62 F ZDRAVSTVENO VZGOJNI LIST SLADKORNEGA BOLNIKA</t>
  </si>
  <si>
    <t>OBR. 8,62 KARTON SLADKORNEGA BOLNIKA</t>
  </si>
  <si>
    <t>OBR. 8,64 OSNOVNI KARTON V PNEVMOFIZIOLOŠKEM DISPANZERJU</t>
  </si>
  <si>
    <t>OBR. 8,72 POROČILO BABICE-PRIJAVA PORODA</t>
  </si>
  <si>
    <t>OBR. 8,74 EVIDENČNI OBRAZEC ZA ZDRAVSTVENOVZGOJNO DELO</t>
  </si>
  <si>
    <t xml:space="preserve">OBR. 8,78 RECEPT-POTRDILO ZA OČALA </t>
  </si>
  <si>
    <t xml:space="preserve">OBR. 8,8 ZDRAVSTVENI KARTON SPLOŠNE PRAKSE </t>
  </si>
  <si>
    <t>OBR. 8,80 OTROŠKI LIST P-4 B5</t>
  </si>
  <si>
    <t>OBR. 8,81 SOCIALNA ANAMNEZA DRUŽINE P-3</t>
  </si>
  <si>
    <t>OBR. 8,82 NOSEČNICA-OTROČNICA</t>
  </si>
  <si>
    <t>OBR. 8,84 ZDRAVSTVENI KARTON UČENCA</t>
  </si>
  <si>
    <t xml:space="preserve">OBR. 8,84B VIŠINA-TEŽA </t>
  </si>
  <si>
    <t>OBR. 8,85 OTROŠKI ZDRAVSTVENI KARTON</t>
  </si>
  <si>
    <t xml:space="preserve">OBR. 8,86 LIST BOLNIKA </t>
  </si>
  <si>
    <t>OBR. 8,87 LIST STARČKA P-7</t>
  </si>
  <si>
    <t xml:space="preserve">OBR. 8,88 PATRONAŽNI KARTON DRUŽINE </t>
  </si>
  <si>
    <t>OBR. 8,89 KARTICA ZA PLANIRANJE PONOVNIH OBISKOV</t>
  </si>
  <si>
    <t>OBR. 8,9 SEZNAM ODDANE OBLEKE A5, 120L</t>
  </si>
  <si>
    <t>OBR. 8,92 ZDRAVSTVENI KARTON ZA ŽENE</t>
  </si>
  <si>
    <t>OBR. 8,93 ZOBOZDRAVSTVENI KARTON OTROKA (ZA DEKLICE)</t>
  </si>
  <si>
    <t>OBR. 8,94 ZOBOZDRAVSTVENI KARTON OTROKA (ZA DEČKE)</t>
  </si>
  <si>
    <t>OBR. 8,95 STATISTIČNO POROČILO O DELU PATRONAŽNEGA VARSTVA</t>
  </si>
  <si>
    <t>OBR. 8,99 KNJIGA EVIDENCE MAMIL 1/25 50L</t>
  </si>
  <si>
    <t>OBR. E.9 POTNI NALOG ZA PREVOZ STVARI A4 KUVERTE</t>
  </si>
  <si>
    <t>POŠTNA KNJIGA P-3 A5 POPIS ODDANIH POŠILJK</t>
  </si>
  <si>
    <t xml:space="preserve">OBR. UPN A4 QR 3X NA A4 LASER </t>
  </si>
  <si>
    <t xml:space="preserve">OBR. UPN A4 QR POSEBNI SPODAJ </t>
  </si>
  <si>
    <t>SKUPAJ VREDNOST PONUDBE V EUR BREZ DDV - SKLOP 2</t>
  </si>
  <si>
    <t xml:space="preserve">BATERIJA LR23 12V </t>
  </si>
  <si>
    <t>BARVICA TEMPERA RAZLIČNIH BARV, 42ML</t>
  </si>
  <si>
    <t>HP 364XL (CB322EE)</t>
  </si>
  <si>
    <t>HP 364XL C (CB323EE)</t>
  </si>
  <si>
    <t>HP 364XL M (CB324EE)</t>
  </si>
  <si>
    <t>HP 364XL Y (CB325EE)</t>
  </si>
  <si>
    <t>HP 10 (C4844A)</t>
  </si>
  <si>
    <t>HP 11 C (C4836A)</t>
  </si>
  <si>
    <t>HP 11 M (C4837A)</t>
  </si>
  <si>
    <t>HP 11 Y (C4838A)</t>
  </si>
  <si>
    <t>T650H11E</t>
  </si>
  <si>
    <t>C746N, C746DTN</t>
  </si>
  <si>
    <t>C746H1KG</t>
  </si>
  <si>
    <t>C746A1CG</t>
  </si>
  <si>
    <t>C746A1MG</t>
  </si>
  <si>
    <t>C746A1YG</t>
  </si>
  <si>
    <t>HP 120A, W1120A</t>
  </si>
  <si>
    <t>HP 415X C, W2031X</t>
  </si>
  <si>
    <t>HP 415X M, W2033X</t>
  </si>
  <si>
    <t>HP 415X Y, W2032X</t>
  </si>
  <si>
    <t>HP 207X C, W2211X</t>
  </si>
  <si>
    <t>HP 207X M, W2213X</t>
  </si>
  <si>
    <t>HP 207X Y, W2212X</t>
  </si>
  <si>
    <t>HP 207X, W2210X</t>
  </si>
  <si>
    <t>HP 38A, Q1338A</t>
  </si>
  <si>
    <t>5KZ38A</t>
  </si>
  <si>
    <t>C540X74G</t>
  </si>
  <si>
    <t>C544, C544N, X544, X544N - photoconductor unit</t>
  </si>
  <si>
    <t>C540X35G</t>
  </si>
  <si>
    <t>C930X76G</t>
  </si>
  <si>
    <t>52D0Z00</t>
  </si>
  <si>
    <t>CS310DN, CS410DN, CX410DE - fotoprevodna enota</t>
  </si>
  <si>
    <t>70C0P00</t>
  </si>
  <si>
    <t>C540X32G</t>
  </si>
  <si>
    <t>C540X33G</t>
  </si>
  <si>
    <t>C540X34G</t>
  </si>
  <si>
    <t>C53034X</t>
  </si>
  <si>
    <t>51B2X00</t>
  </si>
  <si>
    <t>52D2H00</t>
  </si>
  <si>
    <t>MX521DE, MS521DN, MS621DN, MS622DE</t>
  </si>
  <si>
    <t>56F2H00</t>
  </si>
  <si>
    <t>CS720DE,  CS725DE</t>
  </si>
  <si>
    <t>74C2HK0</t>
  </si>
  <si>
    <t>74C2HCE</t>
  </si>
  <si>
    <t>74C2HME</t>
  </si>
  <si>
    <t>74C2HYE</t>
  </si>
  <si>
    <t>C782X1KG</t>
  </si>
  <si>
    <t>C782X1CG</t>
  </si>
  <si>
    <t>C782X1MG</t>
  </si>
  <si>
    <t>C782X1YG</t>
  </si>
  <si>
    <t>C935, X940, X945 - zbiralnik odpadnega tonerja</t>
  </si>
  <si>
    <t xml:space="preserve"> C935DN</t>
  </si>
  <si>
    <t>C930H2CG</t>
  </si>
  <si>
    <t>C930H2KG</t>
  </si>
  <si>
    <t>C930H2MG</t>
  </si>
  <si>
    <t>C930H2YG</t>
  </si>
  <si>
    <t>C-EXV47 BK</t>
  </si>
  <si>
    <t>iR Advance C250, C255, C350, C355 - boben</t>
  </si>
  <si>
    <t>C-EXV47 C</t>
  </si>
  <si>
    <t>C-EXV47 M</t>
  </si>
  <si>
    <t>C-EXV47 Y</t>
  </si>
  <si>
    <t>iR Advance C5030, IRC5030</t>
  </si>
  <si>
    <t>C-EXV29 BK</t>
  </si>
  <si>
    <t>C-EXV29 C</t>
  </si>
  <si>
    <t>C-EXV29 M</t>
  </si>
  <si>
    <t>C-EXV29 Y</t>
  </si>
  <si>
    <t>iR Advance C2025, IR C2030</t>
  </si>
  <si>
    <t>C-EXV34 BK</t>
  </si>
  <si>
    <t>C-EXV34 C</t>
  </si>
  <si>
    <t>C-EXV34 M</t>
  </si>
  <si>
    <t>C-EXV34 Y</t>
  </si>
  <si>
    <t>WorkForce Pro WP-8510, 8590</t>
  </si>
  <si>
    <t>C13T755140</t>
  </si>
  <si>
    <t>C13T755440</t>
  </si>
  <si>
    <t>C13T755240</t>
  </si>
  <si>
    <t>C13T755340</t>
  </si>
  <si>
    <t>C13T26614010</t>
  </si>
  <si>
    <t>C13T26704010</t>
  </si>
  <si>
    <t>WorkForce Pro WP-8510, 8590 - zbiralnik odpadnega tonerja</t>
  </si>
  <si>
    <t>C13T671200</t>
  </si>
  <si>
    <t>WorkForce WF-100</t>
  </si>
  <si>
    <t>FX-890</t>
  </si>
  <si>
    <t>C13S015329</t>
  </si>
  <si>
    <t>Bizhub C3110 - boben</t>
  </si>
  <si>
    <t>IUP-23K</t>
  </si>
  <si>
    <t>IUP-23C</t>
  </si>
  <si>
    <t>IUP-23M</t>
  </si>
  <si>
    <t>IUP-23Y</t>
  </si>
  <si>
    <t xml:space="preserve">Bizhub C3110 </t>
  </si>
  <si>
    <t>TNP-51K</t>
  </si>
  <si>
    <t>TNP-51C</t>
  </si>
  <si>
    <t>TNP-51M</t>
  </si>
  <si>
    <t>TNP-51Y</t>
  </si>
  <si>
    <t>Bizhub C227, C287</t>
  </si>
  <si>
    <t>TN-221K</t>
  </si>
  <si>
    <t>TN-221C</t>
  </si>
  <si>
    <t>TN-221M</t>
  </si>
  <si>
    <t>TN-221Y</t>
  </si>
  <si>
    <t>MB492, MB562</t>
  </si>
  <si>
    <t>SP C352 - boben črna enota</t>
  </si>
  <si>
    <t>SP C352 - boben barvna enota</t>
  </si>
  <si>
    <t>Aficio SG 3100SNw, SG 3110DN - zbiralnik odpadnega tonerja</t>
  </si>
  <si>
    <t>Aficio SP C360 - zbiralnik odpadnega tonerja</t>
  </si>
  <si>
    <t>Bizhub C227, C287 - zbiralnik odpadnega tonerja</t>
  </si>
  <si>
    <t>WX-105</t>
  </si>
  <si>
    <t>iR Advance C5030, IRC5030 - zbiralnik odpadnega tonerja</t>
  </si>
  <si>
    <t>FM4-8400-010</t>
  </si>
  <si>
    <t>Bizhub C3110 - zbiralnik odpadnega tonerja</t>
  </si>
  <si>
    <t>WB-P03</t>
  </si>
  <si>
    <t>iR Advance C250, C351, C1325, C1335 - zbiralnik odpadnega tonerja</t>
  </si>
  <si>
    <t>WT-20</t>
  </si>
  <si>
    <t>CLP-320, CLP-325 - boben</t>
  </si>
  <si>
    <t>CLT-R407</t>
  </si>
  <si>
    <t>Primera</t>
  </si>
  <si>
    <t>DP4100</t>
  </si>
  <si>
    <t>Toshiba</t>
  </si>
  <si>
    <t>T-3850P-R</t>
  </si>
  <si>
    <t>E-Studio 305CS</t>
  </si>
  <si>
    <t>E-Studio 385P</t>
  </si>
  <si>
    <t>T-305PK-R</t>
  </si>
  <si>
    <t>T-305PC-R</t>
  </si>
  <si>
    <t>T-305PM-R</t>
  </si>
  <si>
    <t>T-305PY-R</t>
  </si>
  <si>
    <t>ML-2010D, 1610, SCX-4321, SCX-4521</t>
  </si>
  <si>
    <t>FS-2000D, FS-3900</t>
  </si>
  <si>
    <t>TK-310</t>
  </si>
  <si>
    <t>Phaser 6280</t>
  </si>
  <si>
    <t>106R01391</t>
  </si>
  <si>
    <t>106R01388</t>
  </si>
  <si>
    <t>106R01389</t>
  </si>
  <si>
    <t>106R01390</t>
  </si>
  <si>
    <t>VLOŽEK TRODAT 6/56 ZA 4206, 4420, 4460, 5204, 5206, 5460, 5465</t>
  </si>
  <si>
    <t>ETIKETE LASER A5 38X21,2</t>
  </si>
  <si>
    <t>ETIKETE LASER A6 105X35 4/1</t>
  </si>
  <si>
    <t>ETIKETE TABELIRNE ZA TIS. 35 x 97, A4-POLA, 8 VRST PO 2 ET, PERF. VZD.</t>
  </si>
  <si>
    <t>KUVERTA AMERIKANKA BREZ OKENCA, BELA, S SILIKONSKIM TRAKOM, 230X110, 80GR, z dvobarvnim tiskom (minimalna količina za naročanje 20.000 kosov)</t>
  </si>
  <si>
    <r>
      <t>KUVERTA AMERIKANKA Z OKENCEM BD O</t>
    </r>
    <r>
      <rPr>
        <b/>
        <sz val="10"/>
        <rFont val="Arial Narrow"/>
        <family val="2"/>
        <charset val="238"/>
      </rPr>
      <t>D</t>
    </r>
    <r>
      <rPr>
        <sz val="10"/>
        <rFont val="Arial Narrow"/>
        <family val="2"/>
        <charset val="238"/>
      </rPr>
      <t>S, BELA, S SILIKONSKIM TRAKOM, 230X110, 80GR z dvobarvnim tiskom (minimalna količina za naročanje 1.000 kosov)</t>
    </r>
  </si>
  <si>
    <r>
      <t>KUVERTA AMERIKANKA Z OKENCEM BD O</t>
    </r>
    <r>
      <rPr>
        <b/>
        <sz val="10"/>
        <rFont val="Arial Narrow"/>
        <family val="2"/>
        <charset val="238"/>
      </rPr>
      <t>D</t>
    </r>
    <r>
      <rPr>
        <sz val="10"/>
        <rFont val="Arial Narrow"/>
        <family val="2"/>
        <charset val="238"/>
      </rPr>
      <t>S, BELA, S SILIKONSKIM TRAKOM, 230X110, 80GR z dvobarvnim tiskom (minimalna količina za naročanje 20.000 kosov)</t>
    </r>
  </si>
  <si>
    <t>KUVERTA AMERIKANKA BREZ OKENCA, BELA, S SILIKONSKIM TRAKOM, 230X110, 80GR, z dvobarvnim tiskom (minimalna količina za naročanje 1.000 kosov)</t>
  </si>
  <si>
    <r>
      <t>KUVERTA AMERIKANKA Z OKENCEM BD O</t>
    </r>
    <r>
      <rPr>
        <b/>
        <sz val="10"/>
        <rFont val="Arial Narrow"/>
        <family val="2"/>
        <charset val="238"/>
      </rPr>
      <t>L</t>
    </r>
    <r>
      <rPr>
        <sz val="10"/>
        <rFont val="Arial Narrow"/>
        <family val="2"/>
        <charset val="238"/>
      </rPr>
      <t>S, BELA, S SILIKONSKIM TRAKOM, 230X110, 80GR - z dvobarvnim tiskom (minimalna količina za naročanje 1.000 kosov)</t>
    </r>
  </si>
  <si>
    <r>
      <t>KUVERTA AMERIKANKA Z OKENCEM BD O</t>
    </r>
    <r>
      <rPr>
        <b/>
        <sz val="10"/>
        <rFont val="Arial Narrow"/>
        <family val="2"/>
        <charset val="238"/>
      </rPr>
      <t>L</t>
    </r>
    <r>
      <rPr>
        <sz val="10"/>
        <rFont val="Arial Narrow"/>
        <family val="2"/>
        <charset val="238"/>
      </rPr>
      <t>S, BELA, S SILIKONSKIM TRAKOM, 230X110, 80GR - z dvobarvnim tiskom (minimalna količina za naročanje 20.000 kosov)</t>
    </r>
  </si>
  <si>
    <t>KUVERTA B5, BELA, S SILIKONSKIM TRAKOM/LEPILOM, 176X250 z dvobarvnim tiskom (minimalna količina za naročanje 1.000 kosov)</t>
  </si>
  <si>
    <t>KUVERTA B5, BELA, S SILIKONSKIM TRAKOM/LEPILOM, 176X250 z dvobarvnim tiskom (minimalna količina za naročanje 20.000 kosov)</t>
  </si>
  <si>
    <t>KUVERTA B6, BELA, S SILIKONSKIM TRAKOM/LEPILOM, 125X176 z dvobarvnim tiskom (minimalna količina za naročanje 1.000 kosov)</t>
  </si>
  <si>
    <t>KUVERTA B6, BELA, S SILIKONSKIM TRAKOM/LEPILOM, 125X176 z dvobarvnim tiskom (minimalna količina za naročanje 20.000 kosov)</t>
  </si>
  <si>
    <t>KUVERTA C4, BD BELA, S SILIKONSKIM TRAKOM, 229x324 z dvobarvnim tiskom (minimalna količina za naročanje 1.000 kosov)</t>
  </si>
  <si>
    <t>KUVERTA C4, BD BELA, S SILIKONSKIM TRAKOM, 229x324 z dvobarvnim tiskom (minimalna količina za naročanje 20.000 kosov)</t>
  </si>
  <si>
    <t>VLOŽEK TRODAT 6/4750 ZA 4750, 4750L, 4760, 4755 RAZLIČNE BARVE</t>
  </si>
  <si>
    <t>ŠKATLA KARTONSKA 430X300X180</t>
  </si>
  <si>
    <t xml:space="preserve">ŠKATLA KARTONSKA 480X280X320 </t>
  </si>
  <si>
    <t>Opomba naročnika</t>
  </si>
  <si>
    <t>MAPA PP L BARVNA 150 - 170MIC A4</t>
  </si>
  <si>
    <t>MAPA PVC U 17X12CM</t>
  </si>
  <si>
    <t xml:space="preserve">ZAV </t>
  </si>
  <si>
    <t>BLOK S SPIRALO ZGORAJ ČRTNI A4 50L</t>
  </si>
  <si>
    <t xml:space="preserve">MINICE PILOT RFNS-GG-M,F,RAZLIČNE BARVE                               </t>
  </si>
  <si>
    <t>ETIKETE LASER A5 105x35 (8 etiket na poli) 1/1</t>
  </si>
  <si>
    <t xml:space="preserve">MINICE PILOT BLS-G2-5 RAZLIČNE BARVE                                 </t>
  </si>
  <si>
    <t>MINICE PILOT BLS-FR7 FRIXION RAZLIČNE BARVE</t>
  </si>
  <si>
    <t>TRAK BROTHER P-TOUCH TX-251 24MM ČRNA NA BELEM, ali enakov.</t>
  </si>
  <si>
    <t>TRAK BROTHER P-TOUCH TX-641 18MM ČRNA NA RUMENEM, ali enakov.</t>
  </si>
  <si>
    <t>TRAK BROTHER P-TOUCH TZE-B31 12MM ČRNA NA ORANŽNEM, ali enakov.</t>
  </si>
  <si>
    <t>TRAK BROTHER P-TOUCH TZE-B51 24MM ČRNA NA ORANŽNEM, ali enakov.</t>
  </si>
  <si>
    <t>TRAK BROTHER P-TOUCH TZE-131 12MM ČRNA NA PROZORNEM, ali enakov.</t>
  </si>
  <si>
    <t>TRAK BROTHER P-TOUCH TZE-141 18MM ČRNA NA PROZORNEM, ali enakov.</t>
  </si>
  <si>
    <t>TRAK BROTHER P-TOUCH TZE-151 24MM ČRNA NA PROZORNEM, ali enakov.</t>
  </si>
  <si>
    <t>TRAK BROTHER P-TOUCH TZE-221 9MM ČRNA NA BELEM, ali enakov.</t>
  </si>
  <si>
    <t>TRAK BROTHER P-TOUCH TZE-231 12MM ČRNA NA BELEM, ali enakov.</t>
  </si>
  <si>
    <t>TRAK BROTHER P-TOUCH TZE-233 12MM MODRA NA BELEM, ali enakov.</t>
  </si>
  <si>
    <t>TRAK BROTHER P-TOUCH TZE-241 18MM ČRNA NA BELEM, ali enakov.</t>
  </si>
  <si>
    <t>TRAK BROTHER P-TOUCH TZE-251 24MM ČRNA NA BELEM, ali enakov.</t>
  </si>
  <si>
    <t>TRAK BROTHER P-TOUCH TZE-335 12MM BELA NA ČRNEM, ali enakov.</t>
  </si>
  <si>
    <t>TRAK BROTHER P-TOUCH TZE-345 18MM BELA NA ČRNEM, ali enakov.</t>
  </si>
  <si>
    <t>TRAK BROTHER P-TOUCH TZE-421 9MM ČRNA NA RDEČEM, ali enakov.</t>
  </si>
  <si>
    <t>TRAK BROTHER P-TOUCH TZE-431 12MM ČRNA NA RDEČEM, ali enakov.</t>
  </si>
  <si>
    <t>TRAK BROTHER P-TOUCH TZE-441 18MM ČRNA NA RDEČEM, ali enakov.</t>
  </si>
  <si>
    <t>TRAK BROTHER P-TOUCH TZE-435 12MM BELA NA RDEČEM, ali enakov.</t>
  </si>
  <si>
    <t>TRAK BROTHER P-TOUCH TZE-521 9MM ČRNA NA MODREM, ali enakov.</t>
  </si>
  <si>
    <t>TRAK BROTHER P-TOUCH TZE-451 24MM ČRNA NA RDEČEM, ali enakov.</t>
  </si>
  <si>
    <t>TRAK BROTHER P-TOUCH TZE-531 12MM ČRNA NA MODREM, ali enakov.</t>
  </si>
  <si>
    <t>TRAK BROTHER P-TOUCH TZE-535 12MM BELA NA MODREM, ali enakov.</t>
  </si>
  <si>
    <t>TRAK BROTHER P-TOUCH TZE-541 18MM ČRNA NA MODREM, ali enakov.</t>
  </si>
  <si>
    <t>TRAK BROTHER P-TOUCH TZE-611 6MM ČRNA NA RUMENEM, ali enakov.</t>
  </si>
  <si>
    <t>TRAK BROTHER P-TOUCH TZE-621 9MM ČRNA NA RUMENEM, ali enakov.</t>
  </si>
  <si>
    <t>TRAK BROTHER P-TOUCH TZE-631 12MM ČRNA NA RUMENEM, ali enakov.</t>
  </si>
  <si>
    <t>TRAK BROTHER P-TOUCH TZE-641 18MM ČRNA NA RUMENEM, ali enakov.</t>
  </si>
  <si>
    <t>TRAK BROTHER P-TOUCH TZE-651 24MM ČRNA NA RUMENEM, ali enakov.</t>
  </si>
  <si>
    <t>TRAK BROTHER P-TOUCH TZE-661 36MM ČRNA NA RUMENEM, ali enakov.</t>
  </si>
  <si>
    <t>TRAK BROTHER P-TOUCH TZE-721 9MM ČRNA NA ZELENEM, ali enakov.</t>
  </si>
  <si>
    <t>TRAK BROTHER P-TOUCH TZE-731 12MM ČRNA NA ZELENEM, ali enakov.</t>
  </si>
  <si>
    <t>TRAK BROTHER P-TOUCH TZE-741 18MM ČRNA NA ZELENEM, ali enakov.</t>
  </si>
  <si>
    <t>TRAK BROTHER P-TOUCH TZE-751 24MM ČRNA NA ZELENEM, ali enakov.</t>
  </si>
  <si>
    <t>TRAK BROTHER P-TOUCH TZE-C31 12MM ČRNA NA FLUO.RUMENEM, ali enakov.</t>
  </si>
  <si>
    <t>TRAK BROTHER P-TOUCH TZE-C51 24MM ČRNA NA FLUO.RUMENEM, ali enakov.</t>
  </si>
  <si>
    <t>TRAK DYMO D1 12MMX7M ČRNA NA BELEM ART.45013 S0720530, ali enakov.</t>
  </si>
  <si>
    <t>TRAK DYMO D1 19MMX7M ČRNA NA BELEM ART.45803 S0720830, ali enakov.</t>
  </si>
  <si>
    <t>TRAK DYMO D1 9MMX7M ČRNA NA BELEM ART.40913 S0720680, ali enakov.</t>
  </si>
  <si>
    <t>CD-R CODONICS S PREMIUM TISKALNO POVRŠINO, 700MB 52X, 1VCA-RC933, Inkjet printsurface, Dicom kompatibilni, skladno z direktivo EC 93/42/EEC, PAK 50/1</t>
  </si>
  <si>
    <t>DVD-R CODONICS 4,7GB 16X, 1VCA-RD933, Inkjet printsurface, Dicom kompatibilni, skladno z direktivo EC 93/42/EEC, PAK 50/1</t>
  </si>
  <si>
    <t>ETIKETE LASER 192X38 1/100</t>
  </si>
  <si>
    <t>ETIKETE LASER 192X61 1/100</t>
  </si>
  <si>
    <t>OVITEK ZA CD/DVD PAPIRNI Z OKNOM BEL 1/100</t>
  </si>
  <si>
    <t>CD-RW 700MB 80MIN 8-12X SLIM 1/1</t>
  </si>
  <si>
    <t xml:space="preserve">PAPIR FOTOKOPIRNI A4 80G POSAMEZNE INTENZIVNE BARVE, 1/500 </t>
  </si>
  <si>
    <t>PAPIR FOTOKOPIRNI A4 80G POSAMEZNE PASTELNE BARVE, 1/500</t>
  </si>
  <si>
    <t>JAVNO NAROČILO: JN - 205/2023 - Dobava pisarniškega materiala, obrazcev v prosti prodaji in tonerjev</t>
  </si>
  <si>
    <t>DCP-7030, DCP-7040, DCP-7045N, HL-2140, HL-2150N, HL-2170W, MFX-7320, MFC-7340</t>
  </si>
  <si>
    <t>TN-2110</t>
  </si>
  <si>
    <t>DCP-7060, DCP-7065, DCP-7070, FAX 2840C, FAX 2940, HL-2240, HL-2250</t>
  </si>
  <si>
    <t>TN-2220</t>
  </si>
  <si>
    <t>DCP-B7520DW, HL-B2080DW</t>
  </si>
  <si>
    <t>TN-B023</t>
  </si>
  <si>
    <t>DCP-L5500, MFC-L5700 - boben</t>
  </si>
  <si>
    <t>DR-3400</t>
  </si>
  <si>
    <t>HL-1030, HL-1230, HL-1240, HL-1250, HL-1270, HL-1440, HL-1450, HL-1470, Fax 8350P, MFC-9650, MFC-9870, MFC-9850, MFC-9750, MFC-9880, MFC-9660, Fax 8750P, HL-P2500, MFC-9760, Fax 8360 P, HL-1430, MFC-9860, MFC-8300 - boben</t>
  </si>
  <si>
    <t>DR-6000</t>
  </si>
  <si>
    <t>B160, B180C, Fax EB10, Fax EB15</t>
  </si>
  <si>
    <t>BX-20</t>
  </si>
  <si>
    <t>ImageRUNNER IR C256I, C356I</t>
  </si>
  <si>
    <t>C-EXV55 BK</t>
  </si>
  <si>
    <t>C-EXV55 C</t>
  </si>
  <si>
    <t>C-EXV55 M</t>
  </si>
  <si>
    <t>C-EXV55 Y</t>
  </si>
  <si>
    <t>ImageRUNNER IR2425, IR 2425I</t>
  </si>
  <si>
    <t>C-EXV60</t>
  </si>
  <si>
    <t>IR Advance C3300i, C3320i, C3325i - zbiralnik odpadnega tonerja</t>
  </si>
  <si>
    <t>FM1-A606</t>
  </si>
  <si>
    <t>IR22, IR28, IR2800, IR3300</t>
  </si>
  <si>
    <t>C-EXV3</t>
  </si>
  <si>
    <t>IR1210, IR1270F, IR1510, IR1530, IR1570F</t>
  </si>
  <si>
    <t>C-EXV7</t>
  </si>
  <si>
    <t>IR C5535, C5540, C5550, C5560</t>
  </si>
  <si>
    <t>C-EXV51 BK</t>
  </si>
  <si>
    <t>C-EXV51 C</t>
  </si>
  <si>
    <t>C-EXV51 M</t>
  </si>
  <si>
    <t>C-EXV51 Y</t>
  </si>
  <si>
    <t>i-SENSYS LBP223dw, LBP226dw, LBP228x, MF443dw, MF445dw, MF446x, MF449x</t>
  </si>
  <si>
    <t>CRG-057H</t>
  </si>
  <si>
    <t>LBP 3310, LBP 3370</t>
  </si>
  <si>
    <t>CRG-715</t>
  </si>
  <si>
    <t>NP 1010</t>
  </si>
  <si>
    <t>PIXMA TS5350, TS5351, S5352, TS5353</t>
  </si>
  <si>
    <t>PG-560XL</t>
  </si>
  <si>
    <t>CL-561XL</t>
  </si>
  <si>
    <t>150, 150II, 150Series, EC7000, EL7000 / EHT 7 / ERC 05 / HX 150 / MX 150</t>
  </si>
  <si>
    <t>C43S015352</t>
  </si>
  <si>
    <t>EcoTank L110, L1210, L1250, L3110, L3111, L3150</t>
  </si>
  <si>
    <t>C13T00S14A</t>
  </si>
  <si>
    <t>C13T00S24A</t>
  </si>
  <si>
    <t>C13T00S34A</t>
  </si>
  <si>
    <t>C13T00S44A</t>
  </si>
  <si>
    <t>EcoTank L15150, L15160, ITS L6550, L6460, ITS L6570</t>
  </si>
  <si>
    <t>C13T06C14A</t>
  </si>
  <si>
    <t>C13T06C24A</t>
  </si>
  <si>
    <t>C13T06C34A</t>
  </si>
  <si>
    <t>C13T06C44A</t>
  </si>
  <si>
    <t>ERC-28B</t>
  </si>
  <si>
    <t>C43S015435</t>
  </si>
  <si>
    <t>PP-100 - maintenance kit</t>
  </si>
  <si>
    <t>C13S020476</t>
  </si>
  <si>
    <t>Stylus D120, D78, DX4000, DX4050, DX4400</t>
  </si>
  <si>
    <t>C13T07114010</t>
  </si>
  <si>
    <t>C13T07124010</t>
  </si>
  <si>
    <t>C13T07134010</t>
  </si>
  <si>
    <t>C13T07144010</t>
  </si>
  <si>
    <t xml:space="preserve">WorkForce AL-M 300D, AL-M 300 Series, AL-MX 300DN, AL-MX 300 Series </t>
  </si>
  <si>
    <t>C13S050690</t>
  </si>
  <si>
    <t>WorkForce PRO WF-5110DW, WF-5190DW, WF-5620DWF, WF-5690DWF</t>
  </si>
  <si>
    <t>C13T789140</t>
  </si>
  <si>
    <t>WorkfForce WF-100W - zbiralnik odpadne barve</t>
  </si>
  <si>
    <t>C13T295000</t>
  </si>
  <si>
    <t>Bizhub 380E, 368E, 308E PS</t>
  </si>
  <si>
    <t>TNP-326</t>
  </si>
  <si>
    <t>Bizhub 380E, 368E, 308E PS - zbiralnik odpadnega tonerja</t>
  </si>
  <si>
    <t>WX-106</t>
  </si>
  <si>
    <t>ECOSYS M-2030DN</t>
  </si>
  <si>
    <t>TK-1130</t>
  </si>
  <si>
    <t>ECOSYS M-2030DN -boben</t>
  </si>
  <si>
    <t>DK-150</t>
  </si>
  <si>
    <t>ECOSYS M-2135, M-2635, M-2735, P-2200 - boben</t>
  </si>
  <si>
    <t>DK-1150</t>
  </si>
  <si>
    <t>ECOSYS M-2135, M-2635, M-2735, P-2200 - razvijalna enota</t>
  </si>
  <si>
    <t>DV-1150</t>
  </si>
  <si>
    <t>TASKalfa 3554ci</t>
  </si>
  <si>
    <t>TK-8375K</t>
  </si>
  <si>
    <t>TK-8375C</t>
  </si>
  <si>
    <t>TK-8375M</t>
  </si>
  <si>
    <t>TK-8375Y</t>
  </si>
  <si>
    <t>B410, B430, B440</t>
  </si>
  <si>
    <t>B410, B430, B440 - boben</t>
  </si>
  <si>
    <t>B432DN, B512DN, MB472DNW</t>
  </si>
  <si>
    <t>C301, C321, C332, C511, C531, MC332, MC342, MC352, MC362, MC363, MC562 - boben</t>
  </si>
  <si>
    <t>C810, C821, C831</t>
  </si>
  <si>
    <t>C810, C821, C831 - boben</t>
  </si>
  <si>
    <t>ES3452 MFP, ES5431, ES5462 MFP</t>
  </si>
  <si>
    <t>Aficio 3400, 3410, SP3500</t>
  </si>
  <si>
    <t>Aficio MPC2503, MPC2011, MPC2003</t>
  </si>
  <si>
    <t>Aficio SP3600, SP3610SF, SP4500E, SP4500</t>
  </si>
  <si>
    <t>Aficio SP3600, SP3610SF, SP4500E, SP4500 - boben</t>
  </si>
  <si>
    <t>IM C3000, C3500</t>
  </si>
  <si>
    <t>M C 240FW</t>
  </si>
  <si>
    <t>M C 250FWB, C250W</t>
  </si>
  <si>
    <t>SG 3210DNW</t>
  </si>
  <si>
    <t>CLP-310, CLP-315W, CLP-320, CLX-3170, CLX-3175 - zbiralnik odpadnega tonerja</t>
  </si>
  <si>
    <t>CLT-W409</t>
  </si>
  <si>
    <t>ML-1010</t>
  </si>
  <si>
    <t>ML-1010D3</t>
  </si>
  <si>
    <t>ML-1660, ML-1675, SCX-3205</t>
  </si>
  <si>
    <t>ML-2550</t>
  </si>
  <si>
    <t>ML-2550DA</t>
  </si>
  <si>
    <t>ML-2850D, ML-2851ND</t>
  </si>
  <si>
    <t>ML-D2850A</t>
  </si>
  <si>
    <t>SCX-4824FN</t>
  </si>
  <si>
    <t>MLT-D2092L</t>
  </si>
  <si>
    <t>Xpress M2022</t>
  </si>
  <si>
    <t>Sharp</t>
  </si>
  <si>
    <t>MX2300, MX2700</t>
  </si>
  <si>
    <t>MX27GTBA</t>
  </si>
  <si>
    <t>AR M250</t>
  </si>
  <si>
    <t>AR-310T</t>
  </si>
  <si>
    <t>AR-5015, AR-5020, AR-5316, AR-5320</t>
  </si>
  <si>
    <t>AR-015T</t>
  </si>
  <si>
    <t>AL-2012, 2041, 2051</t>
  </si>
  <si>
    <t xml:space="preserve">AL-214TD </t>
  </si>
  <si>
    <t>E-Studio 385P - boben</t>
  </si>
  <si>
    <t>OD-470PR</t>
  </si>
  <si>
    <t>B310, B315, B305</t>
  </si>
  <si>
    <t>006R04379</t>
  </si>
  <si>
    <t>B310, B315, B305 - boben</t>
  </si>
  <si>
    <t>013R00690</t>
  </si>
  <si>
    <t>B230, B225, B235</t>
  </si>
  <si>
    <t>006R04404</t>
  </si>
  <si>
    <t>B230, B225, B235 - boben</t>
  </si>
  <si>
    <t>013R00691</t>
  </si>
  <si>
    <t>Phaser 3010, 3040, WorkCentre 3045</t>
  </si>
  <si>
    <t>Phaser 3020, WorkCentre 3025</t>
  </si>
  <si>
    <t>106R01373</t>
  </si>
  <si>
    <t>106R03693</t>
  </si>
  <si>
    <t>106R03694</t>
  </si>
  <si>
    <t>106R03695</t>
  </si>
  <si>
    <t>VersaLink C7020 - boben</t>
  </si>
  <si>
    <t>113R00780</t>
  </si>
  <si>
    <t>WorkCentre 7120, 7125, 7220, 7225</t>
  </si>
  <si>
    <t>006R01464</t>
  </si>
  <si>
    <t>WorkCentre 7120, 7125, 7220, 7225 - zbiralnik odpadnega tonerja</t>
  </si>
  <si>
    <t>008R13089</t>
  </si>
  <si>
    <t>V tabeli so zajete okvirne 24-mesečne količine porabe blaga.</t>
  </si>
  <si>
    <t>B2236DW, MB2236ADW, MB2336ADWE</t>
  </si>
  <si>
    <t>B2236DW, MB2236ADW - razvijalna enota, MB2336ADWE</t>
  </si>
  <si>
    <t>B2338DW, B2442DW, B2546DW, B2650DN, B2650DW, MB2442ADWE, MB2546ADWE, MB2650ADWE, MB2338ADW</t>
  </si>
  <si>
    <r>
      <t>B2442DW, B2546DW, B2650DN, MB2442ADWE, MB2546ADWE, B</t>
    </r>
    <r>
      <rPr>
        <strike/>
        <sz val="10"/>
        <rFont val="Arial Narrow"/>
        <family val="2"/>
        <charset val="238"/>
      </rPr>
      <t>M</t>
    </r>
    <r>
      <rPr>
        <sz val="10"/>
        <rFont val="Arial Narrow"/>
        <family val="2"/>
        <charset val="238"/>
      </rPr>
      <t>2650DW, MB2650ADWE</t>
    </r>
  </si>
  <si>
    <t>C520N, C522N, C524, C524N, C530DN, C532N, C530DN, C532DN, C534N, C534DN</t>
  </si>
  <si>
    <t>C522 - razvijalna enota, C522n, C524n, C524, C532n, C524dn, C530dn, C532dn, C534n, C534dn, C520n</t>
  </si>
  <si>
    <t>C540N, C544, X544, C543dn, X543dn, C546, X546, X548de, X548dte, X544dn, C544n, C544dn, X544n, C544dw, C546dtn, X544dw, X546dtn, X548</t>
  </si>
  <si>
    <t>C540N, C543DN, C544 , X544, X543dn, X544dn, C544n, C544dn, X544n, C544dw, X544dw - razvijalna enota</t>
  </si>
  <si>
    <t>C544, C544N, X544, X544N, X544dn, C544dn, C544dw, X544dw</t>
  </si>
  <si>
    <t>C544, C544N, X544, X544N, C543dn, X543dn, C540n, C546, X546, X548de, X548dte, X544dn, C544dn, C544dw, C546dtn, X544dw, X546dtn, X548 - razvijalna enota</t>
  </si>
  <si>
    <t>C734, C734N, C734DN, C736, C736N, X734, X736, X738, X734de, X736de, X738de, C734dw, C734dtn, C736dn, C736dtn, X738dte</t>
  </si>
  <si>
    <t>C734, X734, C736, X736, X738, C734n, C736n, X734de, X736de, X738de, C734dn, C734dw, C734dtn, C736dn, C736dtn, X738dte, C746n, C746dn, C746dtn, C748e, C748de, C748dte, X746de, X748de, X748dte - boben</t>
  </si>
  <si>
    <t>C734, X734, C736, X736, X738, C734n, C736n, X734de, X736de, X738de, C734dn, C734dw, C734dtn, C736dn, C736dtn, X738dte, C746n, C746dn, C746dtn, C748e, C748de, C748dte, X746de, X748de, X748dte - razvijalna enota</t>
  </si>
  <si>
    <t>C792de, C792e, C792dte, C792dhe</t>
  </si>
  <si>
    <t>C782N, C782DN, X782E</t>
  </si>
  <si>
    <t>C2425DW, C2535DW, MC2640ADWE, MC2535ADWE, MC2425ADW</t>
  </si>
  <si>
    <t>C242XK0</t>
  </si>
  <si>
    <t>C242XC0</t>
  </si>
  <si>
    <t>C242XM0</t>
  </si>
  <si>
    <t>C242XY0</t>
  </si>
  <si>
    <t>C2425DW, C2535DW, MC2640ADWE, MC2535ADWE, MC2425ADW - boben</t>
  </si>
  <si>
    <t>78C0ZK0</t>
  </si>
  <si>
    <t>C2425DW, C2535DW, MC2640ADWE, MC2535ADWE, MC2425ADW - zbiralnik odpadnega tonerja</t>
  </si>
  <si>
    <t>78C0W00</t>
  </si>
  <si>
    <t>C2535DW, MC2640ADWE, MC2535ADWE</t>
  </si>
  <si>
    <t>C252UK0</t>
  </si>
  <si>
    <t>C3224DW, MC3224ADWE, MC3224DWE, C3326DW, MC3326ADWE</t>
  </si>
  <si>
    <t>C3220K0</t>
  </si>
  <si>
    <t>C3220C0</t>
  </si>
  <si>
    <t>C3320M0</t>
  </si>
  <si>
    <t>C3320Y0</t>
  </si>
  <si>
    <t>CS310DN, CS410DN, CS510DE, CS310n, CS410n, CS410dtn, CS510de, CS510dte</t>
  </si>
  <si>
    <t>CS310 - boben/razvijalna enota/Komplet za obdelavo črno-belih in barvnih slik</t>
  </si>
  <si>
    <t>CS310N, CX310DN, CS410DE, CS410DN, CS410N, CS510DE, CX510De - razvijalna enota</t>
  </si>
  <si>
    <t>70C0D10</t>
  </si>
  <si>
    <t>70C0D20</t>
  </si>
  <si>
    <t>70C0D30</t>
  </si>
  <si>
    <t>70C0D40</t>
  </si>
  <si>
    <t>74C2SK0</t>
  </si>
  <si>
    <t>74C2SC0</t>
  </si>
  <si>
    <t>74C2SM0</t>
  </si>
  <si>
    <t>74C2SY0</t>
  </si>
  <si>
    <t>CX410E, CX510DE, CX510dhe, CX510dthe</t>
  </si>
  <si>
    <t>80C2SK0</t>
  </si>
  <si>
    <t>80C2SC0</t>
  </si>
  <si>
    <t>80C2SM0</t>
  </si>
  <si>
    <t>80C2SY0</t>
  </si>
  <si>
    <t>CX510</t>
  </si>
  <si>
    <t>80C2XK0</t>
  </si>
  <si>
    <t>CX522, CX622</t>
  </si>
  <si>
    <t>78C2XK0</t>
  </si>
  <si>
    <t>78C2XC0</t>
  </si>
  <si>
    <t>78C2XM0</t>
  </si>
  <si>
    <t>78C2XY0</t>
  </si>
  <si>
    <t>CX725DE, CX725DHE, CH725DTHE</t>
  </si>
  <si>
    <t>84C2HK0</t>
  </si>
  <si>
    <t>84C2HC0</t>
  </si>
  <si>
    <t>84C2HM0</t>
  </si>
  <si>
    <t>84C2HY0</t>
  </si>
  <si>
    <t>E230, E232, E240, E340, E232 with N4000e, E232t, E240n, E330, E332n, E332tn, E342n, E342tn</t>
  </si>
  <si>
    <t>E230, E232, E232t, E330, E332n, E332tn, E340, E342n, E342tn, E240, E240n - boben/razvijalna enota</t>
  </si>
  <si>
    <t>E250, E35X</t>
  </si>
  <si>
    <t>E260dn, E360dn, E460dn, E260, E260d, E360d, E460dw, E462dtn, E260, E260D</t>
  </si>
  <si>
    <t>E260, E360, E460 - boben/razvijalna enota</t>
  </si>
  <si>
    <t>MC3326ADWE, C3326DW</t>
  </si>
  <si>
    <t>C332HK0</t>
  </si>
  <si>
    <t>C332HC0</t>
  </si>
  <si>
    <t>C332HM0</t>
  </si>
  <si>
    <t>C332HY0</t>
  </si>
  <si>
    <t>MC3326ADWE, C3326DW - zbiralnik odpadnega tonerja</t>
  </si>
  <si>
    <t>20N0W00</t>
  </si>
  <si>
    <t>MS310DN, MS410DN, M510DN, MS310d, MS410d, MS610dn, MS610de, MS610dte</t>
  </si>
  <si>
    <t>MS310, MS410, MS510DN, MX310dn, MX410de, MX510de, MX511dhe, MX511de, MX511dte, MX611de, MX611dhe, MS310d, MS310dn, MS410d, MS410dn, MS610dn, MS610de, MS610dte, MS312dn, MS415dn - razvijalna enota</t>
  </si>
  <si>
    <t>MS317DN, MS417DN, MS517DN, MS617DN, MX417DE, MX517DE, mx617de, mx317dn</t>
  </si>
  <si>
    <t>MS410DN, MS510DN, MS610DN, MS410d, MS415dn,MS510dtn, MS610de, MS610dte</t>
  </si>
  <si>
    <t>MS421DN, MS421ADE, MS521DE, MS521DN, MS621DN, MX521ADE, MX622ADE, MX522ADHE, MS622DE, MX622ADHE, MS321DN, MX321ADW, MX321ADN</t>
  </si>
  <si>
    <t>MS421DN, MS521DN, MS621DN, MX521DE, MB2442ADWE, MX521ADE, MX622ADE, MX522ADHE, MX321ADW, MX321ADN, MS331DN, MX421ADE, MB2338ADW, B2442DW, MS421DW, B2650DN, MS622DE, B2546DW, MC622ADHE, MB2546ADWE, B2650DW, MS321DN, MB2650ADWE, B2338DW, MX331ADN  - boben</t>
  </si>
  <si>
    <t>MS431DN, MX432ADWE, MX431ADN, MX431DW, MS331DN, MX331ADN</t>
  </si>
  <si>
    <t>55B2H00</t>
  </si>
  <si>
    <t>55B2000</t>
  </si>
  <si>
    <t>55B2X00</t>
  </si>
  <si>
    <t>MS431DN, MX432ADWE, MX431ADN, MX431DW, MS331DN, MX331ADN - photoconductor unit</t>
  </si>
  <si>
    <t>55B0ZA0</t>
  </si>
  <si>
    <t>MS517DN, MX517DE, MS617DN, MX617DE</t>
  </si>
  <si>
    <t>MS810DN, MS811DN</t>
  </si>
  <si>
    <t>MS810DN, MS811DN, MS811DTN, MS810DTN, MS812DN, MX810DXFE, MS812DE, MX811DFE, MX810DXME, MX810DXPE, MS811N, MS710DN, MS810N, MX812DXPE, MX810DPE, MX812DXFE, MX810DFE, MX812DME, MX810DME, MX812DXME, MX811DXME, MS812DTN, MS711DN, MX812DPE, MX812DFE, MS810DE, MX811DME, MX710DE, MX811DPE, MX711DE, MX711DHE, MX710DHE, MX811DXPE,  MX811DXFE - boben</t>
  </si>
  <si>
    <t>MX310DN, MX410DE, MX510DE, MX511DE, MX511dhe, MX511dte, MX611de, MX611dhe</t>
  </si>
  <si>
    <t>56F2X00</t>
  </si>
  <si>
    <t>Optra T630, T632, T634,T630 VE, T630dn, T630n, T630n VE, T632dn, T632dtnf, T632n, T634dn, T634dtn, T634dtnf, T634n, T634tn, X630, X632, X632e, X632s, X634dte, X634e</t>
  </si>
  <si>
    <t>Optra T652N, T654N optra, T656DNE optra, T650, T652, T654, T656, T650n, T650dn, T652n, T654n, T654dn, T654dtn, T650dtn, T652dn, T652dtn, T656dne</t>
  </si>
  <si>
    <t>T430</t>
  </si>
  <si>
    <t>12A8425</t>
  </si>
  <si>
    <t>T640, T642, T644, T640N, T642TN, T644N, T642N, T640DN, T644DTN, T642DTN, T640DTN, T644TN</t>
  </si>
  <si>
    <t>T652N optra, T654N optra, T656DNE optra, X561DE, T650, T652, T654, T656, T650n, T650dn, T652n, T654n, T654dn, T654dtn, T650dtn, T652dn, T652dtn, T656dne</t>
  </si>
  <si>
    <t>X 264DN, X 363DN, X 364DN, X264, X363, X364, X364dw</t>
  </si>
  <si>
    <t>T652, T654 - maintenance fuser kit</t>
  </si>
  <si>
    <t>40X4765</t>
  </si>
  <si>
    <t>X950, X950DE, X952, X952DE, X954, X954DE</t>
  </si>
  <si>
    <t>X950X2KG</t>
  </si>
  <si>
    <t>X950X2CG</t>
  </si>
  <si>
    <t>X950X2MG</t>
  </si>
  <si>
    <t>X950X2YG</t>
  </si>
  <si>
    <t>X950, X950DE, X952, X952DE, X954, X954DE - photoconductor unit</t>
  </si>
  <si>
    <t>C950X71G</t>
  </si>
  <si>
    <t>X950, X950DE, X952, X952DE, X954, X954DE - zbiralnik odpadnega tonerja</t>
  </si>
  <si>
    <t>XC2130, C2132</t>
  </si>
  <si>
    <t>Color Laser 150, MFP 178, MFP 179
(Tudi za: 150a, 150nw, MFP 178nw, MFP 179nw)</t>
  </si>
  <si>
    <t>Color Laser 150, MFP 178, MFP 179 - boben
(Tudi za: 150a, 150nw, MFP 178nw, MFP 179nw)</t>
  </si>
  <si>
    <t>Color Laser 150, MFP 178, MFP 179 - zbiralnik odpadnega tonerja
(Tudi za: 150a, 150nw, MFP 178nw, MFP 179nw)</t>
  </si>
  <si>
    <t>Color LaserJet 1600, 2600, 2605, CM 1015 mfp, CM 1017 mfp
(Tudi za: 2600 N, 2605 DN, 2605 DTN, CM 1015, CM 1017)</t>
  </si>
  <si>
    <t>Color LaserJet 2550, 2820, 2840 - boben
(Tudi za: 2550 L, 2550 LN, 2550 N, 2820 AIO, 2840 AIO)</t>
  </si>
  <si>
    <t>Color LaserJet CP3505, 3600, 3800
(Tudi za: 3600 DN, 3600 N, 3800 DN, 3800 DTN, 3800 N, CP 3505 DN, CP 3505 N, CP 3505 X)</t>
  </si>
  <si>
    <t>HP LaserJet CP3505, 3800
(Tudi za: 3800 DN, 3800 DTN, 3800 N, CP 3505 DN, CP 3505 N, CP 3505 X)</t>
  </si>
  <si>
    <t>HP LaserJet MP3505, 3800
(Tudi za: 3800 DN, 3800 DTN, 3800 A, MP 3505 DN, MP 3505 A, MP 3505 X)</t>
  </si>
  <si>
    <t>HP LaserJet YP3505, 3800
(Tudi za: 3800 DN, 3800 DTN, 3800 W, YP 3505 DN, YP 3505 W, YP 3505 X)</t>
  </si>
  <si>
    <t>Color LaserJet CP1215, CM1312 mfp, CP1515m, CP1518m
(Tudi za: CP1217, CP1510 Series, CP1514N, CP1515, CP1518 NI, CM 1312 CB MFP, CM 1312 CI MFP, CM 1312 EB MFP, CM 1312 NFI MFP, CM 1312 WB MFP, CM 1312 WI MFP, CM 1512 A, CM 1512 H, CM 1512 NFI, CM 1512 W, CP 1210, CP 1213, CP 1214, CP 1214 N, CP 1216, CP 1513, CP 1513 N, CP 1516 N, CP 1517 N, CP 1519N, CP 1519 NI)</t>
  </si>
  <si>
    <t>Color LaserJet CP2025, CM2320 mfp
(Tudi za: CM 2320 CB MFP, CM 2320 CBB MFP, CM 2320 CI MFP, CM 2320 EB MFP, CM 2320 EBB MFP, CM 2320 EI MFP, CM 2320 FXI MFP, CM 2320 N MFP, CM 2320 NF MFP, CM 2320 WB MFP, CM 2320 WBB MFP, CM 2320 WI MFP, CM 2720 FXI MFP, CP 2020 SERIES, CP 2024, CP 2024 DN, CP 2025 DN, CP 2025 N, CP 2025 X, CP 2026, CP 2026 DN, CP 2026 N, CP 2027, CP 2027 DN, CP 2027 N)</t>
  </si>
  <si>
    <t>Color LaserJet CP 3525, CM 3530
(Tudi za: CP 3525 DN, CP 3525 N, CP 3525 X, CM 3530 FS MFP, CM 3530 MFP, CP 3520 SERIES, CP 3523, CP 3527, CP 3529)</t>
  </si>
  <si>
    <t>Color LaserJet CP3525, CM 3530
(Tudi za: CP 3525 DN, CP 3525 N, CP 3525 X, CM 3530 FS MFP, CM 3530 MFP, CP 3520 SERIES, CP 3523, CP 3525, CP 3527, CP 3529)</t>
  </si>
  <si>
    <t>Color LaserJet CP3525 - zbiralnik odpadnega tonerja</t>
  </si>
  <si>
    <t>Color LaserJet CP4025, CP 4525
(Tudi za: CP 4025 DN, CP 4025 N, CP 4520 DN, CP 4520 N, CP 4525 DN, CP 4525 N, CP 4525 XH)</t>
  </si>
  <si>
    <t>Color LaserJet CP5225
(Tudi za: CP 5220, CP 5225 DN, CP 5225 N)</t>
  </si>
  <si>
    <t>Color LaserJet Enterprise M554DN, M555X, M555DN, M578DN</t>
  </si>
  <si>
    <t>HP 212X, W2120X</t>
  </si>
  <si>
    <t>Color LaserJet Enterprise M855, flow MFP M880 - boben
(Tudi za: LaserJet Enterprise M855dn, LaserJet Enterprise M855x, LaserJet Enterprise M855xh, LaserJet Enterprise flow MFP M880z, LaserJet Enterprise flow MFP M880z+)</t>
  </si>
  <si>
    <t>Color LaserJet Professional CP1025, CP1025mw - boben
(Tudi za: CP1025 Color, CP 1025 NW Color, PRO Color MFP M 175A, PRO 100 Color MFP M 175 NW, Pro CP 1025, PRO CP 1025 NW)</t>
  </si>
  <si>
    <t xml:space="preserve">Color LaserJet Enterprise M552
(Tudi za: M552dn, M553, M553n, M553 DN, M553DX) </t>
  </si>
  <si>
    <t xml:space="preserve">Color LaserJet Pro CP1025, CP 1025 nw 
(Tudi za: CP 1025 Color, CP 1025 NW Color, PRO 100 Color MFP M 175 A, PRO 100 Color MFP M 175 NW) </t>
  </si>
  <si>
    <t>Color LaserJet Pro M255, MFP M282, MFP M283
(Tudi za: Pro M255dw, Pro M 255nw, Pro MFP M282nw, Pro MFP M 283fdn, Pro MFP M283fdw)</t>
  </si>
  <si>
    <t>Color LaserJet Pro M254, MFP M280, MFP M 281
(Tudi za: Pro M254dw, Pro M254nw, Pro MFP M 280nw, Pro MFP M281fdn, Prom MFP M281fdw)</t>
  </si>
  <si>
    <r>
      <t xml:space="preserve">DeskJet 450, 5150, 5550, 5652
</t>
    </r>
    <r>
      <rPr>
        <sz val="10"/>
        <color theme="4"/>
        <rFont val="Arial Narrow"/>
        <family val="2"/>
        <charset val="238"/>
      </rPr>
      <t>(Tudi za: HP Deskjet 5100, HP Deskjet 5151, HP Deskjet 5160, HP Deskjet 5168, HP Deskjet 5500, HP Deskjet 5510, HP Deskjet 5551, HP Deskjet 5552, HP Deskjet 5600, HP Deskjet 5650, ...)</t>
    </r>
  </si>
  <si>
    <t>DeskJet 460c, 9800
(Tudi za: HP Deskjet 460, HP Deskjet 460 C, HP Deskjet 460 CB, HP Deskjet 460 WBT, HP Deskjet 460 WF, HP Deskjet 5740, HP Deskjet 5743, HP Deskjet 5745, HP Deskjet 5748, HP Deskjet 5793, HP Deskjet 6520, HP Deskjet 6540, HP Deskjet 6540 D, HP Deskjet 6540 DT, HP Deskjet 6543, HP Deskjet 6543 D, HP Deskjet 6620, HP Deskjet 6623, HP Deskjet 6830, HP Deskjet 6830 V, HP Deskjet 6840, HP Deskjet 6843, HP Deskjet 9800 D, HP Deskjet 9803, HP Deskjet 9803 D, HP Deskjet 9860, HP Officejet 6200, HP Officejet 6200 Series, HP Officejet 6203, HP Officejet 6205, HP Officejet 6208, HP Officejet 6210, HP Officejet 6210 V, HP Officejet 6210 XI, HP Officejet 6213, HP Officejet 6215, HP Officejet 7200, HP Officejet 7205, HP Officejet 7208, HP Officejet 7210, HP Officejet 7210 V, HP Officejet 7210 XI, HP Officejet 7213, HP Officejet 7215, HP Officejet 7218, HP Officejet 7300 Series, HP Officejet 7310, HP Officejet 7310 XI, HP Officejet 7313, HP Officejet 7400 Series, HP Officejet 7408, HP Officejet 7410, HP Officejet 7410 XI, HP Officejet 7413, HP Officejet H 470, HP Officejet H 470 B, HP Officejet H 470 BT, HP Officejet H 470 WBT, HP Officejet H 470 WF, HP Officejet K 7100, HP Officejet K 7103, HP Officejet K 7108, HP Officejet PRO K 7100, HP Officejet PRO K 7103, HP Officejet PRO K 7108, HP PSC 1500 Series, HP PSC 1503, HP PSC 1504, HP PSC 1507, HP PSC 1508, HP PSC 1510, HP PSC 1510 S, HP PSC 1510 V, HP PSC 1510 XI, HP PSC 1513, HP PSC 1513 S, HP PSC 1600 Series, HP PSC 1603, HP PSC 1610, HP PSC 1610 V, HP PSC 1610 XI, HP PSC 1613, HP PSC 1615, HP PSC 1618, HP PSC 2300 Series, HP PSC 2350, HP PSC 2352, HP PSC 2353, HP PSC 2355, HP PSC 2355 P, HP PSC 2355 V, HP PSC 2355 XI, HP PSC 2357, HP PSC 2358, HP PSC 2600 Series, HP PSC 2610, HP PSC 2610 V, HP PSC 2610 XI, HP PSC 2613, HP PSC 2619, HP PSC 2710, HP PSC 2710 XI, HP Photosmart 2600 Series, HP Photosmart 2605, HP Photosmart 2608, HP Photosmart 2610, HP Photosmart 2610 V, HP Photosmart 2610 XI, HP Photosmart 2613, HP Photosmart 2615, HP Photosmart 2700 Series, HP Photosmart 2710, HP Photosmart 2710 XI, HP Photosmart 2713, HP Photosmart 7800 Series, HP Photosmart 7838, HP Photosmart 7850, HP Photosmart 7850 V, HP Photosmart 7850 XI, HP Photosmart 8000 Series, HP Photosmart 8030, HP Photosmart 8039, HP Photosmart 8049, HP Photosmart 8050, HP Photosmart 8050 V, HP Photosmart 8050 XI, HP Photosmart 8053, HP Photosmart 8100 Series, HP Photosmart 8150, HP Photosmart 8150 V, HP Photosmart 8150 XI, HP Photosmart 8153, HP Photosmart 8400 Series, HP Photosmart 8450, HP Photosmart 8450 GP, HP Photosmart 8450 V, HP Photosmart 8450 XI, HP Photosmart 8453, HP Photosmart C 3100 Series, HP Photosmart C 3110, HP Photosmart C 3125, HP Photosmart C 3135, HP Photosmart C 3140, HP Photosmart C 3150, HP Photosmart C 3170, HP Photosmart C 3173, HP Photosmart C 3175, HP Photosmart C 3180, HP Photosmart C 3183, HP Photosmart C 3185, HP Photosmart C 3188, HP Photosmart C 3190, HP Photosmart C 3193, HP Photosmart C 3194, HP Photosmart PRO B 8300 Series, HP Photosmart PRO B 8330, HP Photosmart PRO B 8338, HP Photosmart PRO B 8350, HP Photosmart PRO B 8353)</t>
  </si>
  <si>
    <t>DeskJet 825, 845c, 916c, 920c
(Tudi za: HP Color Copier 310, HP Color Copier 610, HP Deskjet 3810, HP Deskjet 3816, HP Deskjet 3820, HP Deskjet 3820 C, HP Deskjet 3822, HP Deskjet 810 C, HP Deskjet 812 C, HP Deskjet 816 C, HP Deskjet 817 C, HP, HP Deskjet 825 CVR, HP Deskjet 840 C, HP Deskjet 841 C, HP Deskjet 842 C, HP Deskjet 843 C, HP Deskjet 845 C, HP Deskjet 845 CVR, HP Deskjet 920 CVR, HP Deskjet 920 CXI, HP Deskjet 940 C, HP Deskjet 940 CVR, HP Digital Copier 310, HP FAX 1010, HP FAX 1230, HP FAX 1230 XI, HP Officejet 5100 Series, HP Officejet 5105, HP Officejet 5110, HP Officejet 5110 V, HP Officejet 5110 XI, HP Officejet V 30, HP Officejet V 40, HP Officejet V 40 XI, HP Officejet V 45, HP PSC 500, HP PSC 500 CXI, HP PSC 500 XI, HP PSC 700 Series, HP PSC 720, HP PSC 750, HP PSC 750 CXI, HP PSC 750 SE, HP PSC 750 XI, HP PSC 760, HP PSC 950, HP PSC 950 SE, HP PSC 950 VR, HP PSC 950 XI)</t>
  </si>
  <si>
    <t>HP Deskjet 816 C, HP Deskjet 817 C, HP Deskjet 825 C, HP Deskjet 825 CVR, HP Deskjet 840 C, HP Deskjet 841 C, HP Deskjet 842 C, HP Deskjet 843 C, HP Deskjet 845 C, HP Deskjet 845 CVR, HP FAX 1010</t>
  </si>
  <si>
    <t>Deskjet 1000, 2050, 3000, 3050
(Tudi za: HP Deskjet 1050, HP Deskjet 1050 A, HP Deskjet 1055, HP Deskjet 1510, HP Deskjet 2050 A, HP Deskjet 2054, HP Deskjet 2054 A, HP Deskjet 3050 A, HP Deskjet 3054, HP Officejet 2620, HP Officejet 2622, HP Officejet 2624, HP Officejet 4630, HP Officejet 4632, HP Officejet 4634, HP Officejet 4636)</t>
  </si>
  <si>
    <t>DeskJet 2000, 2500
(Tudi za: HP Business InkJet 1000, HP Business InkJet 1100, HP Business InkJet 1200, HP Business InkJet 1700, HP Business InkJet 2200, HP Business InkJet 2230, HP Business InkJet 2250, HP Business InkJet 2280, HP Business InkJet 2300, HP Business InkJet 2600, HP Business InkJet 2800, HP Business InkJet 3000, HP Color Printer CP1700, HP Color Printer CP1700D, HP Color Printer CP1700PS, HP DesignJet 100, HP DesignJet 500, HP DesignJet 500PS, HP DesignJet 800, HP DesignJet 800ps, HP DeskJet 2000C, HP DeskJet 2500C, HP OfficeJet 9110, HP OfficeJet 9120, HP OfficeJet 9130, HP OfficeJet K850, HP OfficeJet Pro K850, HP DeskJet 2200, HP DeskJet 2250, HP DeskJet cp1700)</t>
  </si>
  <si>
    <t>DeskJet 2300, 2320, 2700, 2710, 2720, 4120, 4130</t>
  </si>
  <si>
    <t>HP 305, 3YM61A</t>
  </si>
  <si>
    <t>HP 305XL, 3YM62A</t>
  </si>
  <si>
    <t>HP 305, 3YM63A</t>
  </si>
  <si>
    <t>DeskJet ink Advantage  2515, 3545
(Tudi za: HP Deskjet Ink Advantage 1015, HP Deskjet Ink Advantage 1515, HP Deskjet Ink Advantage 2516, HP Deskjet Ink Advantage 2545, HP Deskjet Ink Advantage 2645, HP Deskjet Ink Advantage 3515, HP Deskjet Ink Advantage 4515, HP Deskjet Ink Advantage 4645)</t>
  </si>
  <si>
    <t>DeskJet 3920, 3940, D2460
(Tudi za: HP Deskjet 3910, HP Deskjet 3930, HP Deskjet D1311, HP Deskjet D1320, HP Deskjet D1330, HP Deskjet D1341, HP Deskjet D1360, HP Deskjet D1368, HP Deskjet D1400, HP Deskjet D1460, HP Deskjet D1470, HP Deskjet D1500, HP Deskjet D1560, HP Deskjet D2300, HP Deskjet D2320, HP Deskjet D2330, HP Deskjet D2345, HP Deskjet D2360, HP Deskjet D2368, HP Deskjet D2400, HP Deskjet D2430, HP Deskjet F2100, HP Deskjet F2110, HP Deskjet F2180, HP Deskjet F2185, HP Deskjet F2187, HP Deskjet F2200, HP Deskjet F2210, HP Deskjet F2212, HP Deskjet F2214, HP Deskjet F2224, HP Deskjet F2235, HP Deskjet F2238, HP Deskjet F2240, HP Deskjet F2250, HP Deskjet F2275, HP Deskjet F2276, HP Deskjet F2280, HP Deskjet F2288, HP Deskjet F2290, HP Deskjet F340, HP Deskjet F350, HP Deskjet F370, HP Deskjet F375, HP Deskjet F380, HP Deskjet F390, HP Deskjet F394, HP Deskjet F4100, HP Deskjet F4140, HP Deskjet F4172, HP Deskjet F4175, HP Deskjet F4180, HP Deskjet F4188, HP Deskjet F4190, HP Deskjet F4194, HP Officejet 4300, HP Officejet 4312, HP Officejet 4314, HP Officejet 4315, HP Officejet 4317, HP Officejet 4319, HP Officejet 4355, HP Officejet J3600, HP PSC 1400, HP PSC 1402, HP PSC 1408, HP PSC 1410, HP PSC 1410v, HP PSC 1410xi, HP PSC 1415, HP PSC 1417)</t>
  </si>
  <si>
    <t>DeskJet 6540, 9800, OfficeJet 7310
(Tudi za: HP Deskjet 460c , HP Deskjet 460cb, HP Deskjet 460wbt, HP DeskJet 460wf, HP Deskjet 5745, HP Deskjet 6520, HP Deskjet 6540d, HP DeskJet 6543, HP DeskJet 6548, HP Deskjet 6620, HP DeskJet 6830, HP DeskJet 6843, HP Deskjet 6840, HP DeskJet 6848, HP Deskjet 9800d, HP OfficeJet 150, HP OfficeJet 6200, HP Officejet 6205, HP Officejet 6210  , HP Officejet 6215, HP Officejet 7110, HP OfficeJet 7205, HP Officejet 7210, HP OfficeJet 7210v, HP OfficeJet 7210xi, HP OfficeJet 7213, HP OfficeJet 7215, HP OfficeJet 7218, HP OfficeJet 7310xi, HP OfficeJet 7313, HP OfficeJet 7408, HP Officejet 7410, HP OfficeJet 7410xi, HP OfficeJet 7413, HP Officejet H470, HP Officejet H470b, HP Officejet H470wbt, HP Officejet Pro K7100, HP Photosmart 2575, HP PhotoSmart 2575v, HP PhotoSmart  2575xi, HP Photosmart 2610, HP PhotoSmart 2613, HP Photosmart 2710, HP PhotoSmart 2713, HP Photosmart 7850, HP PhotoSmart 7850v, HP Photosmart 8150, HP PhotoSmart 8153  , HP Photosmart 8450, HP Photosmart 8450gp, HP PhotoSmart 8450v, HP PhotoSmart 8450xi, HP PhotoSmart 8453, HP Photosmart 8750, HP Photosmart 8750gp, HP PhotoSmart C3100, HP Photosmart C3170, HP Photosmart C3180, HP Photosmart C3180s, HP PhotoSmart C3183, HP Photosmart C3190, HP Photosmart Pro B8350, HP PSC 1500, HP PSC 1510, HP PSC 1510s, HP PSC 1600, HP PSC 1610, HP PSC 1610v, HP PSC 1610xi, HP PSC 1613, HP PSC 2350, HP PSC 2353, HP PSC 2355, HP PSC 2355p)</t>
  </si>
  <si>
    <t>DeskJet 6540, 9800, OfficeJet 7310 Tudi za: HP Deskjet 5940, HP Deskjet 5943, HP Deskjet 5950, HP Deskjet 6940, HP Deskjet 6940 DT, HP Deskjet 6943, HP Deskjet 6980, HP Deskjet 6980 DT, HP Deskjet 6983, HP Deskjet 6985, HP Deskjet 6988, HP Deskjet 6988 DT, HP Deskjet 6988 XI, HP Deskjet D 4100 Series, HP Deskjet D 4145, HP Deskjet D 4155, HP Deskjet D 4160, HP Deskjet D 4163, HP Officejet 100 Mobile, HP Officejet 6300 Series, HP Officejet 6304, HP Officejet 6305, HP Officejet 6307, HP Officejet 6310, HP Officejet 6310 XI, HP Officejet 6313, HP Officejet 6315, HP Officejet H 470, HP Officejet H 470 B, HP Officejet H 470 BT, HP Officejet H 470 WBT, HP Officejet H 470 WF, HP Officejet K 7100, HP Officejet K 7103, HP Officejet K 7108, HP Officejet PRO K 7100, HP Officejet PRO K 7103, HP Officejet PRO K 7108, HP Photosmart 2500 Series, HP Photosmart 2570, HP Photosmart 2573, HP Photosmart 2575, HP Photosmart 2575 A, HP Photosmart 2575 V, HP Photosmart 2575 XI, HP Photosmart 2578, HP Photosmart 8000 Series, HP Photosmart 8030, HP Photosmart 8039, HP Photosmart 8049, HP Photosmart 8050, HP Photosmart 8050 V, HP Photosmart 8050 XI, HP Photosmart 8053, HP Photosmart 8700 Series, HP Photosmart 8750, HP Photosmart 8750 GP, HP Photosmart 8753, HP Photosmart C 4100, HP Photosmart C 4100 Series, HP Photosmart C 4110, HP Photosmart C 4140, HP Photosmart C 4150, HP Photosmart C 4170, HP Photosmart C 4173, HP Photosmart C 4175, HP Photosmart C 4180, HP Photosmart C 4183, HP Photosmart C 4188, HP Photosmart C 4190, HP Photosmart C 4193, HP Photosmart C 4194, HP Photosmart D 5000 Series, HP Photosmart D 5060, HP Photosmart D 5063, HP Photosmart D 5065, HP Photosmart D 5069, HP Photosmart D 5100 Series, HP Photosmart D 5145, HP Photosmart D 5155, HP Photosmart D 5156, HP Photosmart D 5160, HP Photosmart D 5168</t>
  </si>
  <si>
    <t>DeskJet D1660, D2560, F2420
(Tudi za: HP Deskjet D 1600 Series, HP Deskjet D 1658, HP Deskjet D 1663, HP Deskjet D 1668, HP Deskjet D 2500 Series, HP Deskjet D 2530, HP Deskjet D 2545, HP Deskjet D 2563, HP Deskjet D 2566, HP Deskjet D 2568, HP Deskjet D 2600 Series, HP Deskjet D 2645, HP Deskjet D 2660, HP Deskjet D 2663, HP Deskjet D 2666, HP Deskjet D 2668, HP Deskjet D 2680, HP Deskjet D 5560, HP Deskjet D 5563, HP Deskjet D 5568, HP Deskjet D 5660, HP Deskjet D 5663, HP Deskjet D 5668, HP Deskjet F 2400 Series, HP Deskjet F 2410, HP Deskjet F 2418, HP Deskjet F 2423, HP Deskjet F 2430, HP Deskjet F 2440, HP Deskjet F 2476, HP Deskjet F 2480, HP Deskjet F 2483, HP Deskjet F 2488, HP Deskjet F 2492, HP Deskjet F 2493, HP Deskjet F 4200 Series, HP Deskjet F 4210, HP Deskjet F 4213, HP Deskjet F 4224, HP Deskjet F 4230, HP Deskjet F 4235, HP Deskjet F 4238, HP Deskjet F 4240, HP Deskjet F 4250, HP Deskjet F 4272, HP Deskjet F 4273, HP Deskjet F 4274, HP Deskjet F 4275, HP Deskjet F 4280, HP Deskjet F 4283, HP Deskjet F 4288, HP Deskjet F 4290, HP Deskjet F 4292, HP Deskjet F 4293, HP Deskjet F 4294, HP Deskjet F 4424, HP Deskjet F 4435, HP Deskjet F 4440, HP Deskjet F 4450, HP Deskjet F 4470, HP Deskjet F 4472, HP Deskjet F 4473, HP Deskjet F 4480, HP Deskjet F 4483, HP Deskjet F 4488, HP Deskjet F 4492, HP Deskjet F 4500 Series, HP Deskjet F 4580, HP Deskjet F 4583, HP Photosmart C 4600 Series, HP Photosmart C 4610, HP Photosmart C 4635, HP Photosmart C 4640, HP Photosmart C 4650, HP Photosmart C 4670, HP Photosmart C 4673, HP Photosmart C 4680, HP Photosmart C 4683, HP Photosmart C 4685, HP Photosmart C 4688, HP Photosmart C 4690, HP Photosmart C 4700 Series, HP Photosmart C 4740, HP Photosmart C 4750, HP Photosmart C 4780, HP Photosmart C 4783, HP Photosmart C 4785, HP Photosmart C 4788, HP Photosmart C 4793, HP Photosmart C 4795, HP Photosmart C 4799, HP Photosmart E-ALL-IN-ONE D 110 A, HP Photosmart E-ALL-IN-ONE D 110 B)</t>
  </si>
  <si>
    <r>
      <t xml:space="preserve">DeskJet D4260
</t>
    </r>
    <r>
      <rPr>
        <sz val="10"/>
        <color theme="4"/>
        <rFont val="Arial Narrow"/>
        <family val="2"/>
        <charset val="238"/>
      </rPr>
      <t>(Tudi za: HP Deskjet D 4200, HP Deskjet D 4245, HP Deskjet D 4263, HP Deskjet D 4360, HP Deskjet D 4368, HP Officejet J5700 Series, HP Officejet J5730, HP Officejet J5780, HP Officejet J5785, HP Officejet J5790, HP Officejet J6405, HP Officejet J6410, HP Officejet J6413, HP Officejet J6415, HP Officejet J6424, HP Officejet J6450, HP Officejet J6480, HP Officejet J6488, HP Photosmart C 4205, HP Photosmart C 4270, HP Photosmart C 4272, HP Photosmart C 4273, HP Photosmart C 4275, HP Photosmart C 4280, HP Photosmart C 4283, HP Photosmart C 4285, HP Photosmart C 4293, HP Photosmart C 4294, HP Photosmart C 4300, HP Photosmart C 4340, HP Photosmart C 4343, HP Photosmart C 4380, HP Photosmart C 4383, HP Photosmart C 4385, HP Photosmart C 4388, HP Photosmart C 4390, HP Photosmart C 4424, HP Photosmart C 4470, HP Photosmart C 4472, HP Photosmart C 4473, HP Photosmart C 4475, HP Photosmart C 4480, HP Photosmart C 4483, HP Photosmart C 4485, HP Photosmart C 4493, HP Photosmart C 4524, HP Photosmart C 4580, HP Photosmart C 4583, HP Photosmart C 4585, HP Photosmart C 4588, HP Photosmart C 4599, HP Photosmart C 5200, HP Photosmart C 5270, HP Photosmart C 5273, HP Photosmart C 5280, HP Photosmart C 5283, HP Photosmart C 5288, HP Photosmart C 5290, HP Photosmart C 5293, HP Photosmart C 5580, HP Photosmart D 5345, HP Photosmart D 5360, HP Photosmart D 5363)</t>
    </r>
  </si>
  <si>
    <t>DeskJet D5460
(Tudi za: HP Deskjet D 5445, HP Photosmart B 8550, HP Photosmart C 5300 Series, HP Photosmart C 5324, HP Photosmart C 5370, HP Photosmart C 5373, HP Photosmart C 5380, HP Photosmart C 5383, HP Photosmart C 5388, HP Photosmart C 5390, HP Photosmart C 5393, HP Photosmart C 6300 Series, HP Photosmart C 6324, HP Photosmart C 6350, HP Photosmart C 6380, HP Photosmart C 6383, HP Photosmart D 5445, HP Photosmart D 5460, HP Photosmart D 5463, HP Photosmart D 5468, HP Photosmart D 7500 Series, HP Photosmart D 7560, HP Photosmart Premium B 210, HP Photosmart Premium B 210 A, HP Photosmart Premium B 210 B, HP Photosmart Premium B 210 C, HP Photosmart Premium B 210 E, HP Photosmart Premium B 410 A, HP Photosmart Premium B 410 C, HP Photosmart Premium C 309 G, HP Photosmart Premium C 310 A, HP Photosmart Premium C 410 A, HP Photosmart Premium C 410 B, HP Photosmart Premium C 410 C, HP Photosmart Premium C 410 D, HP Photosmart Premium C 410 E, HP Photosmart Premium FAX, HP Photosmart Premium FAX C 309 A, HP Photosmart Premium Touchsmart WEB, HP Photosmart Premium Touchsmart WEB C 309 N)</t>
  </si>
  <si>
    <t>DeskJet Ink Advantage 1115
(Tudi za: HP DeskJet Ink Advantage 2135, HP DeskJet Ink Advantage 3635, HP DeskJet Ink Advantage 3636, HP DeskJet Ink Advantage 3775, HP DeskJet Ink Advantage 3785, HP DeskJet Ink Advantage 3787, HP DeskJet Ink Advantage 3835, HP DeskJet Ink Advantage 4535, HP DeskJet Ink Advantage 4675, HP DeskJet Ink Advantage 5075, HP DeskJet Ink Advantage 5275)</t>
  </si>
  <si>
    <t>Laser M107A, 107R, 107W, MFP 135A, MFP 135AG, MFP 135R, MFP 135W, MFP 135WG, MFP 137FNW</t>
  </si>
  <si>
    <t>HP 106A, W1106A</t>
  </si>
  <si>
    <t>LaserJet 1200, LaserJet 1220, 3300, 3380
(Tudi za: HP Laserjet 1200 N, HP Laserjet 1200 SE, HP Laserjet 1220 SE, HP Laserjet 3300 MFP, HP Laserjet 3310, HP Laserjet 3320 MFP, HP Laserjet 3320 N, HP Laserjet 3320 N MFP, HP Laserjet 3330, HP Laserjet 3330 MFP, HP Laserjet 3380 MFP, Troy 1200 Micr, Troy 2100 Micr, Troy 2200 Micr, Troy 2200 Micr Secure)</t>
  </si>
  <si>
    <t xml:space="preserve">LaserJet 1010, 1012, 1015, 1018, 1020, 1020 nw,  1022, 3015, 3020, 3030, 3050, 3050z, 3052, 3055, M1005 mfp, M1319 f mfp
(Tudi za: HP Laserjet 1022 N, HP Laserjet 3015 AIO, HP Laserjet 3020 AIO, HP Laserjet 3030 AIO) </t>
  </si>
  <si>
    <t>LaserJet 1160, 1320, 3390, 3392
(Tudi za: HP Laserjet 1160 LE, HP Laserjet 1320 N, HP Laserjet 1320 NW, HP Laserjet 1320 TN, Canon I-Sensys LBP-3300, Canon I-Sensys LBP-3360, Canon LBP-3300, Canon LBP-3360, Canon Lasershot LBP-3300, Canon Lasershot LBP-3360)</t>
  </si>
  <si>
    <t>LaserJet 1300
(Tudi za: HP Laserjet 1300 N, HP Laserjet 1300 T, HP Laserjet 1300 XI)</t>
  </si>
  <si>
    <t>LaserJet 2300, 2300L
(Tudi za: HP Laserjet 2300 D, HP Laserjet 2300 DN, HP Laserjet 2300 DTN, HP Laserjet 2300 N)</t>
  </si>
  <si>
    <t>LaserJet 2410, 2420, 2430
(Tudi za: HP Laserjet 2400 Series, HP Laserjet 2410 N, HP Laserjet 2420 D, HP Laserjet 2420 DN, HP Laserjet 2420 N, HP Laserjet 2430 DTN, HP Laserjet 2430 N, HP Laserjet 2430 T, HP Laserjet 2430 TN)</t>
  </si>
  <si>
    <t>LaserJet 4200, 4200L
(Tudi za: HP Laserjet 4200 DTN, HP Laserjet 4200 Dtns, HP Laserjet 4200 Dtnsl, HP Laserjet 4200 LN, HP Laserjet 4200 N, HP Laserjet 4200 TN)</t>
  </si>
  <si>
    <t>LaserJet 4100, 4100DTN, 4100MFP, 4100N,</t>
  </si>
  <si>
    <t>HP 61A, C8061A</t>
  </si>
  <si>
    <t>LaserJet Enterprise Color M551
(Tudi za: HP Color LaserJet EP 500 M 551N, HP Color LaserJet EP 500 M 551XH, HP Color LaserJet EP 500 M 551DN)</t>
  </si>
  <si>
    <t>LaserJet Enterprise M4555 mfp, 
(Tudi za: HP Laserjet Enterprise M600, HP Laserjet Enterprise M601, HP Laserjet Enterprise M602, HP Laserjet Enterprise M603, HP Laserjet M4555, HP Laserjet M4555dn)</t>
  </si>
  <si>
    <t>LaserJet Enterprise M652, M653, MFP M 681, MFP M 682
(Tudi za: HP Color LaserJet Enterprise Flow MFP M681z, HP Color LaserJet Enterprise Flow MFP M682z, HP Color LaserJet Enterprise M652dn, HP Color LaserJet Enterprise M652n, HP Color LaserJet Enterprise M653dn, HP Color LaserJet Enterprise M653x, HP Color LaserJet Enterprise MFP M681dh, HP Color LaserJet Enterprise MFP M681f)</t>
  </si>
  <si>
    <t>LaserJet Enterprise M507, MFP M528
(Tudi za: HP LaserJet Enterprise Flow MFP M528c (1PV66A), HP LaserJet Enterprise Flow MFP M528z (1PV67A), HP LaserJet Enterprise M507dn (1PV87A), HP LaserJet Enterprise M507dng (1PV89A), HP LaserJet Enterprise M507n (1PV86A), HP LaserJet Enterprise M507x (1PV88A), HP LaserJet Enterprise MFP M528dn (1PV64A), HP LaserJet Enterprise MFP M528f (1PV65A), HP LaserJet Managed Flow MFP E52645c (1PS55A), HP LaserJet Managed MFP E52645dn (1PS54A))</t>
  </si>
  <si>
    <t>LaserJet Enterprise MFP M630
(Tudi za: HP LaserJet Enterprise M604n, HP LaserJet Enterprise M604dn, HP LaserJet Enterprise M605n, HP LaserJet Enterprise M605dn, HP LaserJet Enterprise M605x, HP LaserJet Enterprise M606dn, HP LaserJet Enterprise M606x, HP LaserJet Enterprise Flow MFP M630z, HP LaserJet Enterprise MFP M630dn, HP LaserJet Enterprise MFP M630f, HP LaserJet Enterprise MFP M630h)</t>
  </si>
  <si>
    <t>LaserJet Enterprise M608, M609, MFP M631, MFP M632, MFP M633
(Tudi za: HP LaserJet Enterprise Flow MFP M631h, HP LaserJet Enterprise Flow MFP M632z, HP LaserJet Enterprise M608dn, HP LaserJet Enterprise M608n, HP LaserJet Enterprise M608x, HP LaserJet Enterprise M609dh, HP LaserJet Enterprise M609dn, HP LaserJet Enterprise M609x, HP LaserJet Enterprise MFP M631dn, HP LaserJet Enterprise MFP M631z, HP LaserJet Enterprise MFP M632fht, HP LaserJet Enterprise MFP M632h)</t>
  </si>
  <si>
    <t>LaserJet Enterprise 700 M725, 700 M712
(Tudi za: HP Laserjet 700, HP Laserjet M712, HP Laserjet M712dn, HP Laserjet M712xh A3, HP Laserjet M725)</t>
  </si>
  <si>
    <t>LaserJet Enterprise flow MFP M880
(Tudi za: HP Colour Laserjet Enterprise Flow M880z, HP Colour Laserjet Enterprise Flow M880z+ NFC, HP Colour Laserjet Enterprise Flow M880z+)</t>
  </si>
  <si>
    <t>LaserJet P3015
(Tudi za: HP Laserjet P 3015, HP Laserjet P 3015 D, HP Laserjet P 3015 DN, HP Laserjet P 3015 X)</t>
  </si>
  <si>
    <t>LaserJet M110w, M110we, MFP M140w, MFP M140we</t>
  </si>
  <si>
    <t>HP 142A, W1420A</t>
  </si>
  <si>
    <t>HP 212X C, W2121X</t>
  </si>
  <si>
    <t>HP 212X M, W2123X</t>
  </si>
  <si>
    <t>HP 212X Y, W2122X</t>
  </si>
  <si>
    <t>LaserJet M209DW, M209DWE, M234DW, M234DWE, M234SDN, M234SDNE, M234SDW, M234SDWE</t>
  </si>
  <si>
    <t>HP 135A, W1350A</t>
  </si>
  <si>
    <t>HP 135X, W1350X</t>
  </si>
  <si>
    <t>LaserJet M2727 MFP, P2014, P2015
(Tudi za: HP Laserjet M 2727 NF MFP, HP Laserjet M 2727 NFS MFP, HP Laserjet P 2012, HP Laserjet P 2012 N, HP Laserjet P 2013, HP Laserjet P 2013 N, HP Laserjet P 2014, HP Laserjet P 2014 N, HP Laserjet P 2015, HP Laserjet P 2015 D, HP Laserjet P 2015 DN, HP Laserjet P 2015 N, HP Laserjet P 2015 X)</t>
  </si>
  <si>
    <t>LaserJet M3027MFP, M3035 mfp, P3005
(Tudi za: HP Laserjet M 3027 MFP, HP Laserjet M 3027 X MFP, HP Laserjet M 3035 MFP, HP Laserjet M 3035 XS MFP, HP Laserjet P 3005, HP Laserjet P 3005 D, HP Laserjet P 3005 DN, HP Laserjet P 3005 N, HP Laserjet P 3005 X)</t>
  </si>
  <si>
    <t>LaserJet P1005, P1006
(Tudi za: HP Laserjet P 1005, HP Laserjet P 1006, HP Laserjet P 1007, HP Laserjet P 1008)</t>
  </si>
  <si>
    <t>LaserJet P2035, P2055
(Tudi za: HP Laserjet P 2030 Series, HP Laserjet P 2033, HP Laserjet P 2033 N, HP Laserjet P 2035 N, HP Laserjet P 2036, HP Laserjet P 2036 N, HP Laserjet P 2037, HP Laserjet P 2037 N, HP Laserjet P 2050 Series, HP Laserjet P 2053 D, HP Laserjet P 2053 DN, HP Laserjet P 2053 X, HP Laserjet P 2054 D, HP Laserjet P 2054 DN, HP Laserjet P 2054 X, HP Laserjet P 2055 D, HP Laserjet P 2055 DN, HP Laserjet P 2055 DTN, HP Laserjet P 2055 X, HP Laserjet P 2056 D, HP Laserjet P 2056 DN, HP Laserjet P 2056 X, HP Laserjet P 2057 D, HP Laserjet P 2057 DN, HP Laserjet P 2057 X)</t>
  </si>
  <si>
    <t>LaserJet P2055
(Tudi za: HP Laserjet P 2050 Series, HP Laserjet P 2053 D, HP Laserjet P 2053 DN, HP Laserjet P 2053 X, HP Laserjet P 2054 D, HP Laserjet P 2054 DN, HP Laserjet P 2054 X, HP Laserjet P 2055, HP Laserjet P 2055 D, HP Laserjet P 2055 DN, HP Laserjet P 2055 DTN, HP Laserjet P 2055 X, HP Laserjet P 2056 D, HP Laserjet P 2056 DN, HP Laserjet P 2056 X, HP Laserjet P 2057 D, HP Laserjet P 2057 DN, HP Laserjet P 2057 X)</t>
  </si>
  <si>
    <t>LaserJet P4014, P4015, P4515
(Tudi za: HP Laserjet P 4011, HP Laserjet P 4012, HP Laserjet P 4013, HP Laserjet P 4014, HP Laserjet P 4014 DN, HP Laserjet P 4014 N, HP Laserjet P 4015 DN, HP Laserjet P 4015 N, HP Laserjet P 4015 TN, HP Laserjet P 4015 X, HP Laserjet P 4016 A, HP Laserjet P 4017, HP Laserjet P 4514, HP Laserjet P 4515 N, HP Laserjet P 4515 TN, HP Laserjet P 4515 X, HP Laserjet P 4515 XM, HP Laserjet P 4516, HP Laserjet P 4517)</t>
  </si>
  <si>
    <t>LaserJet P1505, LaserJet M1120MFP, LaserJet M1522MFP
(Tudi za: HP Laserjet M 1120 MFP, HP Laserjet M 1120 N MFP, HP Laserjet M 1522 N MFP, HP Laserjet M 1522 NF MFP, HP Laserjet P 1504, HP Laserjet P 1504 N, HP Laserjet P 1505, HP Laserjet P 1505 N, HP Laserjet P 1506, HP Laserjet P 1506 N)</t>
  </si>
  <si>
    <t>LaserJet Pro 200 Color M251, 200 color MFP M276
(Tudi za: HP Laserjet Pro 200 Colour M251nw, HP Laserjet Pro 200 Colour M251nd, HP Laserjet Pro 200 Colour M276nw, HP Laserjet Pro 200 Colour MFP M276n, HP Laserjet Pro 200 Colour M276n, HP Laserjet Pro 200 Colour MFP M276nw)</t>
  </si>
  <si>
    <t>HP 131A, CF210A</t>
  </si>
  <si>
    <t>LaserJet Pro 300, 300mfp, 400, 400 mfp
(Tudi za: HP Color LaserJet Pro M451dn, HP Color LaserJet Pro M451dw, HP Color LaserJet Pro M451nw, HP Color LaserJet Pro M475dn, HP LaserJet Pro 300 color M351, HP LaserJet Pro 300 color M351a, HP LaserJet Pro 300 color MFP M375nw, HP LaserJet Pro 400 color M451dn, HP LaserJet Pro 400 color M451dw, HP LaserJet Pro 400 color M451nw, HP LaserJet Pro 400 color MFP M475dn, HP LaserJet Pro 300 Color MFP M355nw, HP LaserJet Pro 400 Color MFP475dn, HP LaserJet Pro 400 Color MFP475dw)</t>
  </si>
  <si>
    <t>LaserJet Pro 400 M401, 400 M425
(Tudi za: HP LaserJet Pro 400 M401a, HP LaserJet Pro 400 M401dn, HP LaserJet Pro 400 M401dw, HP LaserJet Pro 400 M401n, HP LaserJet Pro 400 MFP M425dn, HP LaserJet Pro 400 MFP M425dw)</t>
  </si>
  <si>
    <t>LaserJet Pro CM1415, Pro CP1525
(Tudi za: HP Laserjet CP 1525, HP Laserjet CP 1525 N, HP Laserjet CP 1525 NW, HP Laserjet PRO CM 1415 FN, HP Laserjet PRO CM 1415 FNW, HP Laserjet PRO CP 1525, HP Laserjet PRO CP 1525 N, HP Laserjet PRO CP 1525 NW)</t>
  </si>
  <si>
    <t>LaserJet Pro M15, M16, MFP M28, MFP M29
(Tudi za: HP LaserJet Pro M15a, HP LaserJet Pro M15w, HP LaserJet Pro MFP M28a, HP LaserJet Pro MFP M28w)</t>
  </si>
  <si>
    <t>LaserJet Pro M102, MFP M130
(Tudi za: HP Laserjet Pro M102w, HP Laserjet Pro M130 MFP, HP Laserjet Pro M130a MFP, HP Laserjet Pro M130fn MFP, HP Laserjet Pro M130fw MFP, HP Laserjet Pro M130nw MFP)</t>
  </si>
  <si>
    <t>LaserJet Pro M102, M104, M130 MFP, MFP M322 - boben
(Tudi za: HP Laserjet Pro M102w, HP Laserjet Pro M130 MFP, HP Laserjet Pro M130a MFP, HP Laserjet Pro M130fn MFP, HP Laserjet Pro M130fw MFP, HP Laserjet Pro M130nw MFP)</t>
  </si>
  <si>
    <t>LaserJet Pro M203, PRO MFP M227, ULTRA M206, ULTRA MFP M230 - boben
(Tudi za: HP Laserjet Pro M203dw, HP Laserjet Pro M203dn, HP Laserjet Pro M227dw, HP LaserJet Pro M227fdw, HP LaserJet Pro M227sdn, HP LaserJet Pro M227fdn)</t>
  </si>
  <si>
    <t>LaserJet Pro MFP M125A, MFP M127FN, M201, MFP M225
(Tudi za: HP Laserjet Pro MFP M125a, HP Laserjet Pro MFP M125rnw, HP Laserjet Pro MFP M125nw, HP Laserjet Pro MFP M127fn, HP Laserjet Pro MFP M127fw, HP Laserjet Pro MFP M127fp, HP Laserjet Pro MFP M201, HP Laserjet Pro MFP M201N, HP Laserjet Pro MFP M201DW, HP Laserjet Pro MFP M202, HP Laserjet Pro MFP M202N, HP Laserjet Pro MFP M202DW, HP Laserjet Pro MFP M225, HP Laserjet Pro MFP M225DN, HP Laserjet Pro MFP M225DW)</t>
  </si>
  <si>
    <t>LaserJet Pro  MFP M176, MFP M177
(Tudi za: HP Colour Laserjet Pro 100 Color MFP M176n, HP Colour Laserjet Pro M177fw)</t>
  </si>
  <si>
    <r>
      <t>LaserJet Pro M203, MFP M227</t>
    </r>
    <r>
      <rPr>
        <strike/>
        <sz val="10"/>
        <rFont val="Arial Narrow"/>
        <family val="2"/>
        <charset val="238"/>
      </rPr>
      <t xml:space="preserve">
</t>
    </r>
    <r>
      <rPr>
        <sz val="10"/>
        <rFont val="Arial Narrow"/>
        <family val="2"/>
        <charset val="238"/>
      </rPr>
      <t>(Tudi za: HP Laserjet Pro M203dw, HP Laserjet Pro M203dn, HP Laserjet Pro M227dw, HP LaserJet Pro M227fdw, HP LaserJet Pro M227sdn, HP LaserJet Pro M227fdn)</t>
    </r>
  </si>
  <si>
    <t>Laser Jet Pro M304, M404, MFP M428
(Tudi za: HP LaserJet Pro M404dn (W1A53A), HP LaserJet Pro M404dw (W1A56A), HP LaserJet Pro M404n (W1A52A), HP LaserJet Pro MFP M428dw (W1A28A), HP LaserJet Pro MFP M428fdn (W1A29A), HP LaserJet Pro MFP M428fdw (W1A30A))</t>
  </si>
  <si>
    <t>LaserJet Pro M402, MFP M426
(Tudi za: HP Laserjet Pro M402d, HP Laserjet Pro M402dn, HP Laserjet Pro M402dw, HP Laserjet Pro M402n, HP Laserjet Pro M426dw, HP Laserjet Pro M426fdn, HP Laserjet Pro M426fdw)</t>
  </si>
  <si>
    <t>LaserJet Pro M452, M477
(Tudi za: HP Colour Laserjet Pro M377dw, HP Colour Laserjet Pro M452, HP Colour Laserjet Pro M452nw, HP Colour Laserjet Pro M452dn, HP Colour Laserjet Pro M452dw, HP Colour Laserjet Pro MFP M477, HP Colour Laserjet Pro M477fn)</t>
  </si>
  <si>
    <t>LaserJet Pro MFP M476
(Tudi za: HP Colour Laserjet Pro MFP M476nw, HP Colour Laserjet Pro MFP M476dn, HP Colour Laserjet Pro MFP M476dw, HP Colour Laserjet Pro MFP M476)</t>
  </si>
  <si>
    <r>
      <t>LaserJet Pro M506, MFP M527</t>
    </r>
    <r>
      <rPr>
        <strike/>
        <sz val="10"/>
        <rFont val="Arial Narrow"/>
        <family val="2"/>
        <charset val="238"/>
      </rPr>
      <t xml:space="preserve">
</t>
    </r>
    <r>
      <rPr>
        <sz val="10"/>
        <rFont val="Arial Narrow"/>
        <family val="2"/>
        <charset val="238"/>
      </rPr>
      <t>(Tudi za: HP LaserJet Pro M501dn, HP LaserJet Pro M501dn, HP Colour Laserjet Enterprise M506dn, HP LaserJet Enterprise M506x, HP LaserJet Enterprise Flow MFP M527c, HP LaserJet Enterprise MFP M527f, HP LaserJet Enterprise MFP M527dn)</t>
    </r>
  </si>
  <si>
    <r>
      <t>LaserJet Pro M201, MFP M225</t>
    </r>
    <r>
      <rPr>
        <strike/>
        <sz val="10"/>
        <rFont val="Arial Narrow"/>
        <family val="2"/>
        <charset val="238"/>
      </rPr>
      <t xml:space="preserve">
</t>
    </r>
    <r>
      <rPr>
        <sz val="10"/>
        <rFont val="Arial Narrow"/>
        <family val="2"/>
        <charset val="238"/>
      </rPr>
      <t>(Tudi za: HP Laserjet Pro MFP M201, HP Laserjet Pro MFP M201N, HP Laserjet Pro MFP M201DW, HP Laserjet Pro MFP M225, HP Laserjet Pro MFP M225DN, HP Laserjet Pro MFP M225DW)</t>
    </r>
  </si>
  <si>
    <r>
      <t>LaserJet Pro MFP M277</t>
    </r>
    <r>
      <rPr>
        <strike/>
        <sz val="10"/>
        <rFont val="Arial Narrow"/>
        <family val="2"/>
        <charset val="238"/>
      </rPr>
      <t>,</t>
    </r>
    <r>
      <rPr>
        <sz val="10"/>
        <rFont val="Arial Narrow"/>
        <family val="2"/>
        <charset val="238"/>
      </rPr>
      <t xml:space="preserve"> M252 
(Tudi za: HP Colour Laserjet M252DW MFP, HP Colour Laserjet M252N, HP Colour Laserjet M277N)</t>
    </r>
  </si>
  <si>
    <t>HP 201A, CF400A</t>
  </si>
  <si>
    <t>HP 201A C, CF401A</t>
  </si>
  <si>
    <t>HP 201A M, CF403A</t>
  </si>
  <si>
    <t>HP 201A Y, CF402A</t>
  </si>
  <si>
    <t>LaserJet Pro P1102, P1102W, M1132, M1212, M1217
(Tudi za: HP Laserjet M 1130 MFP Series, HP Laserjet M 1132 MFP, HP Laserjet M 1136 MFP, HP Laserjet M 1210 MFP Series, HP Laserjet M 1212 NF, HP Laserjet P 1002, HP Laserjet P 1002 W, HP Laserjet P 1002 WL, HP Laserjet P 1100, HP Laserjet P 1101, HP Laserjet P 1103, HP Laserjet P 1104, HP Laserjet P 1104 W, HP Laserjet P 1106, HP Laserjet P 1106 W, HP Laserjet P 1108, HP Laserjet PRO M 1132 MFP, HP Laserjet PRO M 1136 MFP, HP Laserjet PRO M 1212 NF, HP Laserjet PRO P 1100, HP Laserjet PRO P 1101, HP Laserjet PRO P 1102, HP Laserjet PRO P 1102 W, HP Laserjet PRO P 1103, HP Laserjet PRO P 1104, HP Laserjet PRO P 1104 W, HP Laserjet PRO P 1106, HP Laserjet PRO P 1106 W, HP Laserjet PRO P 1108)</t>
  </si>
  <si>
    <t>LaserJet Pro P1566, P1606, 
(Tudi za: HP Laserjet P 1566, HP Laserjet P 1601, HP Laserjet P 1602, HP Laserjet P 1603, HP Laserjet P 1604, HP Laserjet P 1605, HP Laserjet P 1606 DN, HP Laserjet P 1606 N, HP Laserjet PRO M 1536 DNF, HP Laserjet PRO P 1560, HP Laserjet PRO P 1566, HP Laserjet PRO P 1600, HP Laserjet PRO P 1601, HP Laserjet PRO P 1602, HP Laserjet PRO P 1603, HP Laserjet PRO P 1604, HP Laserjet PRO P 1605, HP Laserjet PRO P 1606 DN, HP Laserjet PRO P 1606 N)</t>
  </si>
  <si>
    <t>Neverstop Laser MFP 1200N</t>
  </si>
  <si>
    <t>HP 103AD, 21103AD</t>
  </si>
  <si>
    <t>Neverstop Laser MFP 1200N - boben</t>
  </si>
  <si>
    <t>HP 104A, W1104A</t>
  </si>
  <si>
    <t>OfficeJet 202 mobile, 252 mobile
(Tudi za: HP Deskjet IA 5575, HP Deskjet IA 5645)</t>
  </si>
  <si>
    <t>Officejet 200 mobile, OfficeJet 250</t>
  </si>
  <si>
    <t>HP 62, C2P04A</t>
  </si>
  <si>
    <t>HP 62, C2P06A</t>
  </si>
  <si>
    <t>HP 62XL, C2P05AE</t>
  </si>
  <si>
    <t>HP 62XL, C2P07AE</t>
  </si>
  <si>
    <t>OfficeJet 4500, J 4500, J 4524
(Tudi za: HP Officejet 4500 Wireless, HP Officejet J 4500 Series, HP Officejet J 4540, HP Officejet J 4550, HP Officejet J 4580, HP Officejet J 4600 Series, HP Officejet J 4624, HP Officejet J 4680, HP Officejet J 4680 C)</t>
  </si>
  <si>
    <t>OfficeJet Pro 6100, Pro 6700, 7110
(Tudi za: HP Officejet Pro 6600, HP Officejet 7510, HP Officejet 7612)</t>
  </si>
  <si>
    <t xml:space="preserve">
Officejet Pro 6230 e-AIO, Officejet Pro 6830 e-AIO</t>
  </si>
  <si>
    <t>Tudi za: HP Photosmart Pro 6860, HP Officejet 6950</t>
  </si>
  <si>
    <t>OfficeJet Pro 7720, 7730, 7740, 8210, 8710, 8720, 8725, 8730, 8740
(Tudi za: HP OfficeJet Pro 8218, HP OfficeJet Pro 8715, HP Officejet Pro 8716, HP Officejet Pro 8718, HP Officejet Pro 8728)</t>
  </si>
  <si>
    <t>OfficeJet Pro 8100, 8600, 8610
(Tudi za: HP Officejet Pro 251dw, HP Officejet Pro 276dw, HP OfficeJet Pro 8600 Plus, HP Officejet Pro 8615, HP Officejet Pro 8620, HP Officejet Pro 8630, HP Officejet Pro 8640, HP Officejet Pro 8660)</t>
  </si>
  <si>
    <t>OfficeJet Pro 9000, 9013, 9023
(Tudi za: HP OfficeJet Pro 9010, HP OfficeJet Pro 9012, HP OfficeJet Pro 9014, HP OfficeJet Pro 9015, HP OfficeJet Pro 9016, HP OfficeJet Pro 9018, HP OfficeJet Pro 9019, HP OfficeJet Pro 9020, HP OfficeJet Pro 9022, HP OfficeJet Pro 9025, HP OfficeJet Pro 9026)</t>
  </si>
  <si>
    <t>Officejet Pro K5400, K550, L7680
(Tudi za: HP Officejet PRO K 5300, HP Officejet PRO K 5400 DN, HP Officejet PRO K 5400 DTN, HP Officejet PRO K 5400 N, HP Officejet PRO K 5400 TN, HP Officejet PRO K 5456 DN, HP Officejet PRO K 550 DTN, HP Officejet PRO K 550 Dtwn, HP Officejet PRO K 550 TN, HP Officejet PRO K 550 TWN, HP Officejet PRO K 8600, HP Officejet PRO K 8600 DN, HP Officejet PRO L 7400 Series, HP Officejet PRO L 7480, HP Officejet PRO L 7500 Series, HP Officejet PRO L 7550, HP Officejet PRO L 7555, HP Officejet PRO L 7580, HP Officejet PRO L 7590, HP Officejet PRO L 7600 Series, HP Officejet PRO L 7650, HP Officejet PRO L 7681, HP Officejet PRO L 7700 Series, HP Officejet PRO L 7750, HP Officejet PRO L 7780)</t>
  </si>
  <si>
    <t>Officejet Pro X451DN, X451DW, X476DW
(Tudi za: HP Officejet Pro X476dw, HP Officejet Pro X476dn, HP Officejet Pro X551dw, HP Officejet Pro X576dw)</t>
  </si>
  <si>
    <t>OBR. 011C DELOVODNIK ZA OBČINE 1/50, 100L</t>
  </si>
  <si>
    <t>OBR. 0,21 OSEBNI KARTON</t>
  </si>
  <si>
    <t>OBR. 0,82 SEZNAM STAMPILJK, PEČATOV IN ŽIGOV, 15 POL, 30L</t>
  </si>
  <si>
    <t>OBR. 4,7A POTNI NALOG ZA PREVOZ OSEB A5 NEKOPIRNI</t>
  </si>
  <si>
    <t>OBR. 5,56 - SKLADIŠČNA KARTOTEKA - ZELENA</t>
  </si>
  <si>
    <t>OBR. 6,11 KONTNIK BLAGOVNEGA KNJIGOVODSTVA</t>
  </si>
  <si>
    <t>OBR. 6,25 ZAHTEVNICA BLOK 100L A5</t>
  </si>
  <si>
    <t>OBR. 8,121 PREDLOG ZA UVEDBO POSTOPKA ZA UVELJAVLJANJE PRAVICE DO INVALIDNINE, A4, LIST</t>
  </si>
  <si>
    <t>OBR. 8,148 STROKOVNO MNENJE, POLA, A4</t>
  </si>
  <si>
    <t>OBR. 8,240 LABORATORIJSKA KNJIGA A100POL</t>
  </si>
  <si>
    <t>OBR. 8,288 POROČILO O IZVRŠENIH SISTEMATIČNIH PREGLEDIH ŠOLSKIH OTROK, LIST A4</t>
  </si>
  <si>
    <t>OBR. 8,311 ZDRAVNIŠKO SPRIČEVALO ZA KANDIDATE ZA VOZNIŠKI IZPIS, BLOK A50, A4</t>
  </si>
  <si>
    <t>OBT. 8,43A NAZNANILO SMRTI A6</t>
  </si>
  <si>
    <t>OBR. 8,76 ZDRAVSTVENO VZGOJNI KARTON</t>
  </si>
  <si>
    <t>Okvirna 24-mesečna količina</t>
  </si>
  <si>
    <t>BLAZINICA ZA ŽIG, VELIKOST 90-100X150-160 MM</t>
  </si>
  <si>
    <t>ELASTIKE 150-160MM FI100/2MM 100G</t>
  </si>
  <si>
    <t>ETIKETE LASER 70X33,8-33,9 1/100</t>
  </si>
  <si>
    <t>ETIKETE LASER 70X67,6-67,7 1/100</t>
  </si>
  <si>
    <t>ETIKETE FI 12MM, POLA, RAZLIČNIH BARV</t>
  </si>
  <si>
    <t>ETIKETE FI 18MM, POLA, RAZLIČNIH BARV</t>
  </si>
  <si>
    <t>ETIKETE FI 38MM, POLA Z 12 ETIKETAMI, RAZLIČNIH BARV</t>
  </si>
  <si>
    <t>ETIKETE TABELIRNE 23,4X43,2MM 1/4800</t>
  </si>
  <si>
    <t>ETIKETE ZA OJAČITEV LUKNJIC, FI 12-13MM, 1/500 BELE</t>
  </si>
  <si>
    <t>ETIKETE ZEBRA 30X25 1/2000 BDT045 ali enakovredne</t>
  </si>
  <si>
    <t>ETIKETE ZEBRA 36/89 1/1000 BST012 ali enakovredne</t>
  </si>
  <si>
    <t>ETIKETE ZEBRA 45X25 1/2000 BST106 ali enakovredne</t>
  </si>
  <si>
    <t>ETIKETE ZEBRA 50X25 1/2000 BDT037 ali enakovredne</t>
  </si>
  <si>
    <t>ETIKETE ZEBRA 50X25 1/2000 PAPIRNE STD BST017 (ZA TLP3844) ali enakovredne</t>
  </si>
  <si>
    <t>ETIKETE ZEBRA PP BELA 85X60, FI 24,5, ZUNANJI FI127MM 1/500, ali enakovredne</t>
  </si>
  <si>
    <t>ETIKETE ZEBRA Z-SELECT 2000D 51X25 1/2580 ali enakovredne</t>
  </si>
  <si>
    <r>
      <t>FOLIJA</t>
    </r>
    <r>
      <rPr>
        <strike/>
        <sz val="10"/>
        <rFont val="Arial Narrow"/>
        <family val="2"/>
        <charset val="238"/>
      </rPr>
      <t xml:space="preserve"> </t>
    </r>
    <r>
      <rPr>
        <sz val="10"/>
        <rFont val="Arial Narrow"/>
        <family val="2"/>
        <charset val="238"/>
      </rPr>
      <t>ZA LASER A4 100MIC 1/100</t>
    </r>
  </si>
  <si>
    <t>FOLIJA ZEBRA ZA TISKANJE 110MMX74M, SMOLA ZA TLP 2844 ELT103G ali enakovredni</t>
  </si>
  <si>
    <t>FOLIJA ZEBRA ZA TISKANJE 110MMX74M, VOSEK 2300 ZA TLP2844 ali enakovredni</t>
  </si>
  <si>
    <t>FOLIJA ZEBRA ZA TISKANJE 110MMX74M, VOSEK+SMOLA ZA TLP ali enakovredni</t>
  </si>
  <si>
    <t>FOLIJA ZEBRA ZA TISKANJE 64MMX74M, SMOLA ZA GK/GX ELT101G ali enakovredni</t>
  </si>
  <si>
    <t>FOLIJA ZEBRA ZA TISKANJE 64MMX74M, VOSEK 2300 ZA TLP 4/3844 (LTT001) ali enakovredni</t>
  </si>
  <si>
    <t>FOLIJA ZEBRA ZA TISKANJE 83MMX74M, VOSEK 2300 ZA TLP (LTT002) ali enakovredni</t>
  </si>
  <si>
    <t xml:space="preserve">KLJUČ SPOMINSKI - USB 64 GB </t>
  </si>
  <si>
    <t xml:space="preserve">KOCKA BARVNA LEPLJENA, velikost 9-10X8,5-9,5X8-9,5CM </t>
  </si>
  <si>
    <t xml:space="preserve">KOCKA BELA LEPLJENA, velikost 9-10X8,5-9,5X8-9,5CM </t>
  </si>
  <si>
    <t>KOCKA BELA LISTIČI, velikost 9-10X9-10X9-10CM S PVC OHIŠJEM</t>
  </si>
  <si>
    <t>KOREKTURNI TRAK KOT EKOMIŠKA 8M-10M/5MM ali enakovredni</t>
  </si>
  <si>
    <t>KOREKTURNI TRAK KOT ISLIDE 10M/4,2-5MM ali enakovredni</t>
  </si>
  <si>
    <t>KUVERTA A4, 1000 AD RUMENA/RJAVA (V ZAPIRANJE), 340X230</t>
  </si>
  <si>
    <t>KUVERTA AMERIKANKA BREZ OKENCA, BELA, S SILIKONSKIM TRAKOM, 230X110, 80GR, s trobarvnim tiskom (minimalna količina za naročanje 1.000 kosov)</t>
  </si>
  <si>
    <t>KUVERTA AMERIKANKA BREZ OKENCA, BELA, S SILIKONSKIM TRAKOM, 230X110, 80GR, s trobarvnim tiskom (minimalna količina za naročanje 20.000 kosov)</t>
  </si>
  <si>
    <r>
      <t>KUVERTA AMERIKANKA Z OKENCEM BD O</t>
    </r>
    <r>
      <rPr>
        <b/>
        <sz val="10"/>
        <rFont val="Arial Narrow"/>
        <family val="2"/>
        <charset val="238"/>
      </rPr>
      <t>L</t>
    </r>
    <r>
      <rPr>
        <sz val="10"/>
        <rFont val="Arial Narrow"/>
        <family val="2"/>
        <charset val="238"/>
      </rPr>
      <t>S, BELA, S SILIKONSKIM TRAKOM, 230X110, 80GR - s trobarvnim tiskom (minimalna količina za naročanje 1.000 kosov)</t>
    </r>
  </si>
  <si>
    <t>KUVERTA B4, BELA, S SILIKONSKIM TRAKOM/LEPILOM, z dvobarvnim tiskom (minimalna količina za naročanje 1.000 kosov)</t>
  </si>
  <si>
    <t>KUVERTA B4, RUMENA/RJAVA, S SILIKONSKIM TRAKOM, 250X353</t>
  </si>
  <si>
    <t>KUVERTA B5, BELA, S SILIKONSKIM TRAKOM/LEPILOM, 176X250 s trobarvnim tiskom (minimalna količina za naročanje 1.000 kosov)</t>
  </si>
  <si>
    <t>KUVERTA B5, RUMENA/RJAVA, S SILIKONSKIM TRAKOM/LEPILOM, 176X250</t>
  </si>
  <si>
    <t>KUVERTA B5, RUMENA/RJAVA, V ZAPIRANJE, 176X250</t>
  </si>
  <si>
    <t>KUVERTA B6, BELA, S SILIKONSKIM TRAKOM/LEPILOM, 125X176 s trobarvnim tiskom (minimalna količina za naročanje 1.000 kosov)</t>
  </si>
  <si>
    <t>KUVERTA C4, AD RUMENA/RJAVA, S SILIKONSKIM TRAKOM/LEPILOM, 229x324</t>
  </si>
  <si>
    <t xml:space="preserve">KUVERTA C4 BELA OKNO LEVO ZGORAJ S SILIKONSKIM TRAKOM, 229X324 </t>
  </si>
  <si>
    <t>KUVERTA C4, BD BELA, S SILIKONSKIM TRAKOM, 229x324 s trobarvnim tiskom (minimalna količina za naročanje 1.000 kosov)</t>
  </si>
  <si>
    <t>KUVERTA C5, BD BELA, S SILIKONSKIM TRAKOM 229X162 s trobarvnim tiskom</t>
  </si>
  <si>
    <t>KUVERTA 229-114MM, LO, Z LOGOTIPOM SB Izola in potiskom Zaupno SBI, za kuvertirni stroj</t>
  </si>
  <si>
    <t>KUVERTA za strojno kuvertiranje, levo okence, 114x228-229 mm, samolepilna, močnejše lepilo, brez tiska, bela barva.</t>
  </si>
  <si>
    <t>KUVERTA za strojno kuvertiranje, levo okence, 114x228-229 mm, samolepilna, močnejše lepilo, s 3-barvnim TISKOM, bela barva.</t>
  </si>
  <si>
    <t>LEPILO TEKOČE Z GOBICO (ZA PAPIR, KARTON), 50G</t>
  </si>
  <si>
    <t>LEPILO V STIKU, vsebnost 8,2-10g</t>
  </si>
  <si>
    <t>MAPA HARMONIKA A4 A-Z(Ž), zaprta na krajših stranicah</t>
  </si>
  <si>
    <t>MAPA IZ VALOVITEGA KARTONA Z ELASTIKO (karton, ki se ga da zložiti v škatlo dimenzij višina 24,5cm, dolžina 33cm, globina 9,0cm, dopustno odstopanje +/- 1 cm</t>
  </si>
  <si>
    <t>MAPA PREŠPAN A3 S KLAPO IN ELASTIKO - RAZLIČNE BARVE</t>
  </si>
  <si>
    <t>MAPA PVC A4-U IBM VLOŽ. ZA KATALOGE Z ŽEPOM 3/4 VIŠINE</t>
  </si>
  <si>
    <t>MAPA RINČNA DISPLAY A4 H35-41/2R BELA (MAPA PROSPEKT)</t>
  </si>
  <si>
    <t xml:space="preserve">MAPA RINČNA DISPLAY A4 H40-47/2R BELA </t>
  </si>
  <si>
    <t xml:space="preserve">MAPA RINČNA DISPLAY A4 H40-47/4R BELA </t>
  </si>
  <si>
    <t xml:space="preserve">MAPA RINČNA DISPLAY A4 H54-60/2R BELA </t>
  </si>
  <si>
    <t xml:space="preserve">MAPA RINČNA DISPLAY A4 H54-60/4R BELA </t>
  </si>
  <si>
    <t>MAPA RINČNA DISPLAY A4 H70-77/2R BELA</t>
  </si>
  <si>
    <t>MAPA RINČNA DISPLAY A4 H70-77/4R BELA</t>
  </si>
  <si>
    <t>MAPA ZA TOPLOTNO VEZAVO A4 15MM RAZLIČNIH BARV, dopustno odstopanje v širini hrbta +1mm</t>
  </si>
  <si>
    <t>MAPA ZA TOPLOTNO VEZAVO A4 5MM RAZLIČNIH BARV, dopustno odstopanje v širini hrbta +1mm</t>
  </si>
  <si>
    <t>MAPA ZA TOPLOTNO VEZAVO A4 7MM RAZLIČNIH BARV, dopustno odstopanje v širini hrbta +1mm</t>
  </si>
  <si>
    <t>MAPA ZA TOPLOTNO VEZAVO A4 9MM RAZLIČNIH BARV, dopustno odstopanje v širini hrbta +1mm</t>
  </si>
  <si>
    <t>PAPIR FOTOKOPIRNI A3 80G POSAMEZNE BARVE, 1/300</t>
  </si>
  <si>
    <t xml:space="preserve">PAPIR FOTOKOPIRNI A4 160G BARVNI, zav 250 listov </t>
  </si>
  <si>
    <t>PAPIR FOTOKOPIRNI A4 200G BARVNI, zav 250 listov</t>
  </si>
  <si>
    <t>PAPIR PAUS 90-92G A4 1/1</t>
  </si>
  <si>
    <t>PLATNICA KARTONSKA A4 230-250 G 1/100 RELIEFNA RAZLIČNE BARVE</t>
  </si>
  <si>
    <t>PLATNICA KARTONSKA A4 230-250 G 1/100 TEMNO MODRA</t>
  </si>
  <si>
    <t>PLATNICA KARTONSKA A4 230-250 G 1/100 ZELENA</t>
  </si>
  <si>
    <t>PLATNICA PVC PROZORNA A3 0,15-0,18 MM 1/100</t>
  </si>
  <si>
    <t>RAČUNSKI TRAK TERMO ROLA 80X76X17-17,5 1+0</t>
  </si>
  <si>
    <t>REGISTRATOR A4 ŠIROKI-FCK BREZ OVOJA , RAZLIČNE BARVE</t>
  </si>
  <si>
    <t>SAMOLEPILNA KOCA PASTEL CCA 50-51X50-51 NAJMANJ 240-250 LISTOV</t>
  </si>
  <si>
    <t>SPONKE ZA SPENJAČ SKREBBA 23/12-13  1/1000</t>
  </si>
  <si>
    <t xml:space="preserve">STOJALO ZA LEPILNI TRAK 24-25X66 </t>
  </si>
  <si>
    <t>ŠKARJE 13CM PLASTIČEN ROČAJ, dopustno odstopanje +/- 5mm</t>
  </si>
  <si>
    <t>ŠKARJE 18CM PLASTIČEN ROČAJ, dopustno odstopanje +/- 5mm</t>
  </si>
  <si>
    <t>ŠKARJE 21CM PLASTIČEN ROČAJ, dopustno odstopanje +/- 5mm</t>
  </si>
  <si>
    <t xml:space="preserve">ŠKATLA ARHIVSKA A4/80 320-340X285-297X80 KARTON </t>
  </si>
  <si>
    <t xml:space="preserve">ŠPIRALA PVC 1/50 28-28,5 MM </t>
  </si>
  <si>
    <t>TABLA BELA 180X90-100 STENSKA MAGNETNA-POLICA NA 180</t>
  </si>
  <si>
    <t>TRAK ZAPESTNI ZEBRA Z-BAND 10006995K, ali enakovredni, kaseta a200kos</t>
  </si>
  <si>
    <t>VLAŽILEC PRSTOV KOT EDIGS ali enakovredni</t>
  </si>
  <si>
    <t>VLOŽEK TRODAT 6/4915</t>
  </si>
  <si>
    <t>VREČKA A3 400X300 13 SILIKON RUMENA/RJAVA, 120G (KUVERTA)</t>
  </si>
  <si>
    <t xml:space="preserve">VREČKA B4/4 353X250X40 RUMENA/RJAVA SI KRIŽNO DNO </t>
  </si>
  <si>
    <t>VREČKA E4/4 400X280X40 SI RUMENA/RJAVA, KRIŽNO DNO</t>
  </si>
  <si>
    <t>VREČKA NATRON 370X450+50 RTG, dopustno odstopanje +/-5mm</t>
  </si>
  <si>
    <t>VREČKA NATRON/PAPIROLIN 400X300X100 KRIŽNO DNO</t>
  </si>
  <si>
    <t>VREČKA NOSILNA PAPIRNA RJAVA 31-32X42-43X14-15 CM</t>
  </si>
  <si>
    <t>VREČKA NOSILNA PAPIRNA RJAVA 32X41X12 CM, PLETEN (ZAVIT) ROČAJ</t>
  </si>
  <si>
    <t>VREČKA PVC/LDPE ZIP 180X240-250MM</t>
  </si>
  <si>
    <t xml:space="preserve">ZVEZEK A4 MEHKE PLATNICE 52-60L ČRTE </t>
  </si>
  <si>
    <t>ZVEZEK A4 TRDE PLATNICE 96-100L ČRTE</t>
  </si>
  <si>
    <t>ZVEZEK A4 TRDE PLATNICE 96-100L VISOKI KARO</t>
  </si>
  <si>
    <t xml:space="preserve">ZVEZEK A5 MEHKE PLATNICE 52-60L ČRTE </t>
  </si>
  <si>
    <t>ZVEZEK-INDEX A4 288-300L TRDE PLATNICE</t>
  </si>
  <si>
    <t>ŽEPKI ZA PLASTIFICIRANJE A4 303X216 100-125 MIC SIJAJ 1/100 SAMOLEPILNI</t>
  </si>
  <si>
    <t xml:space="preserve">Artikli pod zap št. 733-756 morajo biti najvišje kvalitete, ker se uporabljajo za označevanje vzorcev pri laboratorijskih preiskavah </t>
  </si>
  <si>
    <t>Pogoj: zahtevana kvaliteta flomastrov pod zap. št. 733-744</t>
  </si>
  <si>
    <t>Pogoj: zahtevana kvaliteta pisal pos zap. št. 745-754</t>
  </si>
  <si>
    <t>Okvirna 24-mesečna količina tonerjev/kartuš za posamezni tip naprave za tiskanje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</si>
</sst>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quot;"/>
    <numFmt numFmtId="165" formatCode="#,##0.0000\ &quot;€&quot;"/>
    <numFmt numFmtId="166" formatCode="#,##0.0000"/>
  </numFmts>
  <fonts count="34" x14ac:knownFonts="1">
    <font>
      <sz val="11"/>
      <color theme="1"/>
      <name val="Calibri"/>
      <family val="2"/>
      <charset val="238"/>
      <scheme val="minor"/>
    </font>
    <font>
      <sz val="10"/>
      <name val="Arial Narrow"/>
      <family val="2"/>
      <charset val="238"/>
    </font>
    <font>
      <b/>
      <sz val="10"/>
      <name val="Arial Narrow"/>
      <family val="2"/>
      <charset val="238"/>
    </font>
    <font>
      <sz val="11"/>
      <name val="Arial Narrow"/>
      <family val="2"/>
      <charset val="238"/>
    </font>
    <font>
      <b/>
      <sz val="11"/>
      <name val="Arial Narrow"/>
      <family val="2"/>
      <charset val="238"/>
    </font>
    <font>
      <sz val="10"/>
      <color indexed="8"/>
      <name val="Arial Narrow"/>
      <family val="2"/>
      <charset val="238"/>
    </font>
    <font>
      <sz val="12"/>
      <name val="Arial Narrow"/>
      <family val="2"/>
      <charset val="238"/>
    </font>
    <font>
      <u/>
      <sz val="11"/>
      <color theme="10"/>
      <name val="Calibri"/>
      <family val="2"/>
      <charset val="238"/>
      <scheme val="minor"/>
    </font>
    <font>
      <sz val="7"/>
      <color rgb="FF000000"/>
      <name val="Tahoma"/>
      <family val="2"/>
      <charset val="238"/>
    </font>
    <font>
      <sz val="10"/>
      <color theme="1"/>
      <name val="Arial Narrow"/>
      <family val="2"/>
      <charset val="238"/>
    </font>
    <font>
      <sz val="11"/>
      <color theme="1"/>
      <name val="Arial Narrow"/>
      <family val="2"/>
      <charset val="238"/>
    </font>
    <font>
      <sz val="10"/>
      <color rgb="FFFF0000"/>
      <name val="Arial Narrow"/>
      <family val="2"/>
      <charset val="238"/>
    </font>
    <font>
      <sz val="10"/>
      <color theme="8" tint="-0.499984740745262"/>
      <name val="Arial Narrow"/>
      <family val="2"/>
      <charset val="238"/>
    </font>
    <font>
      <sz val="10"/>
      <color theme="8" tint="-0.249977111117893"/>
      <name val="Arial Narrow"/>
      <family val="2"/>
      <charset val="238"/>
    </font>
    <font>
      <b/>
      <sz val="11"/>
      <color theme="1"/>
      <name val="Arial Narrow"/>
      <family val="2"/>
      <charset val="238"/>
    </font>
    <font>
      <sz val="11"/>
      <color rgb="FFFF0000"/>
      <name val="Arial Narrow"/>
      <family val="2"/>
      <charset val="238"/>
    </font>
    <font>
      <b/>
      <sz val="10"/>
      <color theme="1"/>
      <name val="Arial Narrow"/>
      <family val="2"/>
      <charset val="238"/>
    </font>
    <font>
      <b/>
      <sz val="10"/>
      <color rgb="FFFF0000"/>
      <name val="Arial Narrow"/>
      <family val="2"/>
      <charset val="238"/>
    </font>
    <font>
      <sz val="11"/>
      <color theme="1"/>
      <name val="Verdana"/>
      <family val="2"/>
      <charset val="238"/>
    </font>
    <font>
      <b/>
      <sz val="13"/>
      <color theme="1"/>
      <name val="Arial Narrow"/>
      <family val="2"/>
      <charset val="238"/>
    </font>
    <font>
      <sz val="12"/>
      <color rgb="FFFF0000"/>
      <name val="Arial Narrow"/>
      <family val="2"/>
      <charset val="238"/>
    </font>
    <font>
      <i/>
      <sz val="11"/>
      <color theme="1"/>
      <name val="Arial Narrow"/>
      <family val="2"/>
      <charset val="238"/>
    </font>
    <font>
      <sz val="11"/>
      <color rgb="FF000000"/>
      <name val="Arial Narrow"/>
      <family val="2"/>
      <charset val="238"/>
    </font>
    <font>
      <sz val="10"/>
      <color rgb="FF457AE3"/>
      <name val="Arial Narrow"/>
      <family val="2"/>
      <charset val="238"/>
    </font>
    <font>
      <sz val="10"/>
      <color rgb="FFA81C76"/>
      <name val="Arial Narrow"/>
      <family val="2"/>
      <charset val="238"/>
    </font>
    <font>
      <sz val="10"/>
      <color rgb="FFF2CE36"/>
      <name val="Arial Narrow"/>
      <family val="2"/>
      <charset val="238"/>
    </font>
    <font>
      <sz val="10"/>
      <color rgb="FF00B050"/>
      <name val="Arial Narrow"/>
      <family val="2"/>
      <charset val="238"/>
    </font>
    <font>
      <b/>
      <sz val="12"/>
      <color rgb="FFFF0000"/>
      <name val="Arial Narrow"/>
      <family val="2"/>
      <charset val="238"/>
    </font>
    <font>
      <b/>
      <sz val="12"/>
      <color rgb="FFFF0000"/>
      <name val="Calibri"/>
      <family val="2"/>
      <charset val="238"/>
      <scheme val="minor"/>
    </font>
    <font>
      <b/>
      <sz val="10"/>
      <color rgb="FFF2CE36"/>
      <name val="Arial Narrow"/>
      <family val="2"/>
      <charset val="238"/>
    </font>
    <font>
      <i/>
      <sz val="11"/>
      <name val="Arial Narrow"/>
      <family val="2"/>
      <charset val="238"/>
    </font>
    <font>
      <strike/>
      <sz val="10"/>
      <color rgb="FFFF0000"/>
      <name val="Arial Narrow"/>
      <family val="2"/>
      <charset val="238"/>
    </font>
    <font>
      <strike/>
      <sz val="10"/>
      <name val="Arial Narrow"/>
      <family val="2"/>
      <charset val="238"/>
    </font>
    <font>
      <sz val="10"/>
      <color theme="4"/>
      <name val="Arial Narrow"/>
      <family val="2"/>
      <charset val="238"/>
    </font>
  </fonts>
  <fills count="4">
    <fill>
      <patternFill patternType="none"/>
    </fill>
    <fill>
      <patternFill patternType="gray125"/>
    </fill>
    <fill>
      <patternFill patternType="solid">
        <fgColor theme="0"/>
        <bgColor indexed="64"/>
      </patternFill>
    </fill>
    <fill>
      <patternFill patternType="solid">
        <fgColor theme="0"/>
        <bgColor indexed="26"/>
      </patternFill>
    </fill>
  </fills>
  <borders count="22">
    <border>
      <left/>
      <right/>
      <top/>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top style="thin">
        <color indexed="64"/>
      </top>
      <bottom/>
      <diagonal/>
    </border>
    <border>
      <left/>
      <right/>
      <top style="thin">
        <color indexed="64"/>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style="thin">
        <color indexed="64"/>
      </right>
      <top style="hair">
        <color indexed="64"/>
      </top>
      <bottom/>
      <diagonal/>
    </border>
    <border>
      <left style="hair">
        <color indexed="64"/>
      </left>
      <right style="hair">
        <color indexed="64"/>
      </right>
      <top/>
      <bottom/>
      <diagonal/>
    </border>
    <border>
      <left style="hair">
        <color indexed="64"/>
      </left>
      <right/>
      <top/>
      <bottom style="hair">
        <color indexed="64"/>
      </bottom>
      <diagonal/>
    </border>
  </borders>
  <cellStyleXfs count="3">
    <xf numFmtId="0" fontId="0" fillId="0" borderId="0"/>
    <xf numFmtId="0" fontId="7" fillId="0" borderId="0" applyNumberFormat="0" applyFill="0" applyBorder="0" applyAlignment="0" applyProtection="0"/>
    <xf numFmtId="0" fontId="8" fillId="0" borderId="0">
      <alignment horizontal="left" vertical="top"/>
    </xf>
  </cellStyleXfs>
  <cellXfs count="251">
    <xf numFmtId="0" fontId="0" fillId="0" borderId="0" xfId="0"/>
    <xf numFmtId="0" fontId="1" fillId="2" borderId="2" xfId="0" applyFont="1" applyFill="1" applyBorder="1" applyAlignment="1">
      <alignment horizontal="center"/>
    </xf>
    <xf numFmtId="3" fontId="1" fillId="2" borderId="3" xfId="0" applyNumberFormat="1" applyFont="1" applyFill="1" applyBorder="1" applyAlignment="1">
      <alignment horizontal="center"/>
    </xf>
    <xf numFmtId="0" fontId="9" fillId="2" borderId="0" xfId="0" applyFont="1" applyFill="1"/>
    <xf numFmtId="1" fontId="1" fillId="2" borderId="0" xfId="0" applyNumberFormat="1" applyFont="1" applyFill="1"/>
    <xf numFmtId="0" fontId="10" fillId="2" borderId="0" xfId="0" applyFont="1" applyFill="1"/>
    <xf numFmtId="1" fontId="9" fillId="2" borderId="0" xfId="0" applyNumberFormat="1" applyFont="1" applyFill="1"/>
    <xf numFmtId="1" fontId="11" fillId="2" borderId="0" xfId="0" applyNumberFormat="1" applyFont="1" applyFill="1"/>
    <xf numFmtId="1" fontId="12" fillId="2" borderId="0" xfId="0" applyNumberFormat="1" applyFont="1" applyFill="1"/>
    <xf numFmtId="1" fontId="13" fillId="2" borderId="0" xfId="0" applyNumberFormat="1" applyFont="1" applyFill="1"/>
    <xf numFmtId="3" fontId="14" fillId="2" borderId="0" xfId="0" applyNumberFormat="1" applyFont="1" applyFill="1" applyAlignment="1">
      <alignment horizontal="center" wrapText="1"/>
    </xf>
    <xf numFmtId="3" fontId="1" fillId="2" borderId="0" xfId="0" applyNumberFormat="1" applyFont="1" applyFill="1" applyAlignment="1">
      <alignment horizontal="center"/>
    </xf>
    <xf numFmtId="3" fontId="10" fillId="2" borderId="0" xfId="0" applyNumberFormat="1" applyFont="1" applyFill="1" applyAlignment="1">
      <alignment horizontal="center"/>
    </xf>
    <xf numFmtId="0" fontId="15" fillId="2" borderId="0" xfId="0" applyFont="1" applyFill="1"/>
    <xf numFmtId="0" fontId="16" fillId="2" borderId="0" xfId="0" applyFont="1" applyFill="1" applyAlignment="1">
      <alignment horizontal="center"/>
    </xf>
    <xf numFmtId="0" fontId="10" fillId="2" borderId="0" xfId="0" applyFont="1" applyFill="1" applyAlignment="1">
      <alignment horizontal="center"/>
    </xf>
    <xf numFmtId="3" fontId="3" fillId="2" borderId="0" xfId="0" applyNumberFormat="1" applyFont="1" applyFill="1" applyAlignment="1">
      <alignment horizontal="center"/>
    </xf>
    <xf numFmtId="1" fontId="3" fillId="2" borderId="0" xfId="0" applyNumberFormat="1" applyFont="1" applyFill="1"/>
    <xf numFmtId="0" fontId="10" fillId="2" borderId="0" xfId="0" applyFont="1" applyFill="1" applyAlignment="1">
      <alignment horizontal="right"/>
    </xf>
    <xf numFmtId="0" fontId="18" fillId="2" borderId="0" xfId="0" applyFont="1" applyFill="1"/>
    <xf numFmtId="0" fontId="3" fillId="2" borderId="0" xfId="0" applyFont="1" applyFill="1"/>
    <xf numFmtId="0" fontId="20" fillId="2" borderId="0" xfId="0" applyFont="1" applyFill="1" applyAlignment="1">
      <alignment horizontal="left"/>
    </xf>
    <xf numFmtId="0" fontId="20" fillId="2" borderId="0" xfId="0" applyFont="1" applyFill="1"/>
    <xf numFmtId="0" fontId="20" fillId="2" borderId="0" xfId="0" applyFont="1" applyFill="1" applyAlignment="1">
      <alignment horizontal="center"/>
    </xf>
    <xf numFmtId="3" fontId="20" fillId="2" borderId="0" xfId="0" applyNumberFormat="1" applyFont="1" applyFill="1" applyAlignment="1">
      <alignment horizontal="center"/>
    </xf>
    <xf numFmtId="0" fontId="20" fillId="2" borderId="0" xfId="0" applyFont="1" applyFill="1" applyAlignment="1">
      <alignment horizontal="right"/>
    </xf>
    <xf numFmtId="0" fontId="2" fillId="2" borderId="6" xfId="0" applyFont="1" applyFill="1" applyBorder="1" applyAlignment="1">
      <alignment horizontal="center" wrapText="1"/>
    </xf>
    <xf numFmtId="0" fontId="2" fillId="2" borderId="5" xfId="0" applyFont="1" applyFill="1" applyBorder="1" applyAlignment="1">
      <alignment horizontal="center" wrapText="1"/>
    </xf>
    <xf numFmtId="3" fontId="2" fillId="2" borderId="5" xfId="0" applyNumberFormat="1" applyFont="1" applyFill="1" applyBorder="1" applyAlignment="1">
      <alignment horizontal="center" wrapText="1"/>
    </xf>
    <xf numFmtId="1" fontId="2" fillId="2" borderId="5" xfId="0" applyNumberFormat="1" applyFont="1" applyFill="1" applyBorder="1" applyAlignment="1">
      <alignment horizontal="center" wrapText="1"/>
    </xf>
    <xf numFmtId="0" fontId="1" fillId="2" borderId="0" xfId="0" applyFont="1" applyFill="1" applyAlignment="1">
      <alignment horizontal="center" wrapText="1"/>
    </xf>
    <xf numFmtId="1" fontId="1" fillId="2" borderId="8" xfId="0" applyNumberFormat="1" applyFont="1" applyFill="1" applyBorder="1"/>
    <xf numFmtId="164" fontId="2" fillId="2" borderId="9" xfId="0" applyNumberFormat="1" applyFont="1" applyFill="1" applyBorder="1" applyAlignment="1">
      <alignment horizontal="right" wrapText="1"/>
    </xf>
    <xf numFmtId="0" fontId="1" fillId="2" borderId="10" xfId="0" applyFont="1" applyFill="1" applyBorder="1" applyAlignment="1">
      <alignment horizontal="center" wrapText="1"/>
    </xf>
    <xf numFmtId="0" fontId="1" fillId="2" borderId="3" xfId="0" applyFont="1" applyFill="1" applyBorder="1" applyAlignment="1">
      <alignment wrapText="1"/>
    </xf>
    <xf numFmtId="0" fontId="1" fillId="2" borderId="3" xfId="0" applyFont="1" applyFill="1" applyBorder="1" applyAlignment="1">
      <alignment horizontal="center" wrapText="1"/>
    </xf>
    <xf numFmtId="1" fontId="1" fillId="2" borderId="3" xfId="0" applyNumberFormat="1" applyFont="1" applyFill="1" applyBorder="1"/>
    <xf numFmtId="165" fontId="1" fillId="2" borderId="3" xfId="0" applyNumberFormat="1" applyFont="1" applyFill="1" applyBorder="1" applyAlignment="1">
      <alignment horizontal="right" wrapText="1"/>
    </xf>
    <xf numFmtId="164" fontId="2" fillId="2" borderId="2" xfId="0" applyNumberFormat="1" applyFont="1" applyFill="1" applyBorder="1" applyAlignment="1">
      <alignment horizontal="right" wrapText="1"/>
    </xf>
    <xf numFmtId="0" fontId="1" fillId="2" borderId="0" xfId="0" applyFont="1" applyFill="1" applyAlignment="1">
      <alignment wrapText="1"/>
    </xf>
    <xf numFmtId="1" fontId="1" fillId="2" borderId="3" xfId="0" applyNumberFormat="1" applyFont="1" applyFill="1" applyBorder="1" applyAlignment="1">
      <alignment horizontal="center" wrapText="1"/>
    </xf>
    <xf numFmtId="0" fontId="1" fillId="2" borderId="3" xfId="2" quotePrefix="1" applyFont="1" applyFill="1" applyBorder="1" applyAlignment="1">
      <alignment vertical="top"/>
    </xf>
    <xf numFmtId="0" fontId="1" fillId="2" borderId="3" xfId="2" quotePrefix="1" applyFont="1" applyFill="1" applyBorder="1" applyAlignment="1">
      <alignment horizontal="center" vertical="top"/>
    </xf>
    <xf numFmtId="0" fontId="1" fillId="2" borderId="0" xfId="0" applyFont="1" applyFill="1"/>
    <xf numFmtId="0" fontId="1" fillId="3" borderId="3" xfId="0" applyFont="1" applyFill="1" applyBorder="1" applyAlignment="1">
      <alignment wrapText="1"/>
    </xf>
    <xf numFmtId="0" fontId="1" fillId="3" borderId="3" xfId="0" applyFont="1" applyFill="1" applyBorder="1" applyAlignment="1">
      <alignment horizontal="center" wrapText="1"/>
    </xf>
    <xf numFmtId="0" fontId="2" fillId="2" borderId="3" xfId="0" applyFont="1" applyFill="1" applyBorder="1" applyAlignment="1">
      <alignment wrapText="1"/>
    </xf>
    <xf numFmtId="0" fontId="2" fillId="2" borderId="3" xfId="0" applyFont="1" applyFill="1" applyBorder="1" applyAlignment="1">
      <alignment horizontal="left" wrapText="1"/>
    </xf>
    <xf numFmtId="0" fontId="2" fillId="2" borderId="3" xfId="0" applyFont="1" applyFill="1" applyBorder="1" applyAlignment="1">
      <alignment horizontal="center" wrapText="1"/>
    </xf>
    <xf numFmtId="0" fontId="1" fillId="2" borderId="3" xfId="0" quotePrefix="1" applyFont="1" applyFill="1" applyBorder="1" applyAlignment="1">
      <alignment wrapText="1"/>
    </xf>
    <xf numFmtId="0" fontId="1" fillId="2" borderId="4" xfId="0" applyFont="1" applyFill="1" applyBorder="1" applyAlignment="1">
      <alignment wrapText="1"/>
    </xf>
    <xf numFmtId="0" fontId="1" fillId="2" borderId="4" xfId="0" applyFont="1" applyFill="1" applyBorder="1" applyAlignment="1">
      <alignment horizontal="center" wrapText="1"/>
    </xf>
    <xf numFmtId="0" fontId="3" fillId="2" borderId="6" xfId="0" applyFont="1" applyFill="1" applyBorder="1" applyAlignment="1">
      <alignment horizontal="center"/>
    </xf>
    <xf numFmtId="0" fontId="4" fillId="2" borderId="5" xfId="0" applyFont="1" applyFill="1" applyBorder="1"/>
    <xf numFmtId="0" fontId="4" fillId="2" borderId="5" xfId="0" applyFont="1" applyFill="1" applyBorder="1" applyAlignment="1">
      <alignment horizontal="center"/>
    </xf>
    <xf numFmtId="3" fontId="4" fillId="2" borderId="5" xfId="0" applyNumberFormat="1" applyFont="1" applyFill="1" applyBorder="1" applyAlignment="1">
      <alignment horizontal="center"/>
    </xf>
    <xf numFmtId="164" fontId="4" fillId="2" borderId="5" xfId="0" applyNumberFormat="1" applyFont="1" applyFill="1" applyBorder="1" applyAlignment="1">
      <alignment horizontal="right"/>
    </xf>
    <xf numFmtId="164" fontId="4" fillId="2" borderId="1" xfId="0" applyNumberFormat="1" applyFont="1" applyFill="1" applyBorder="1" applyAlignment="1">
      <alignment horizontal="right"/>
    </xf>
    <xf numFmtId="0" fontId="4" fillId="2" borderId="0" xfId="0" applyFont="1" applyFill="1"/>
    <xf numFmtId="0" fontId="1" fillId="2" borderId="0" xfId="0" applyFont="1" applyFill="1" applyAlignment="1">
      <alignment horizontal="center"/>
    </xf>
    <xf numFmtId="0" fontId="9" fillId="2" borderId="0" xfId="0" applyFont="1" applyFill="1" applyAlignment="1">
      <alignment horizontal="center"/>
    </xf>
    <xf numFmtId="3" fontId="9" fillId="2" borderId="0" xfId="0" applyNumberFormat="1" applyFont="1" applyFill="1" applyAlignment="1">
      <alignment horizontal="center"/>
    </xf>
    <xf numFmtId="0" fontId="3" fillId="2" borderId="0" xfId="0" applyFont="1" applyFill="1" applyAlignment="1">
      <alignment horizontal="center"/>
    </xf>
    <xf numFmtId="0" fontId="3" fillId="2" borderId="0" xfId="0" applyFont="1" applyFill="1" applyAlignment="1">
      <alignment horizontal="center" wrapText="1"/>
    </xf>
    <xf numFmtId="0" fontId="22" fillId="2" borderId="0" xfId="0" applyFont="1" applyFill="1"/>
    <xf numFmtId="0" fontId="14" fillId="0" borderId="0" xfId="0" applyFont="1"/>
    <xf numFmtId="0" fontId="9" fillId="0" borderId="0" xfId="0" applyFont="1" applyAlignment="1">
      <alignment horizontal="center"/>
    </xf>
    <xf numFmtId="0" fontId="10" fillId="0" borderId="0" xfId="0" applyFont="1" applyAlignment="1">
      <alignment wrapText="1"/>
    </xf>
    <xf numFmtId="0" fontId="3" fillId="0" borderId="0" xfId="0" applyFont="1" applyAlignment="1">
      <alignment horizontal="center"/>
    </xf>
    <xf numFmtId="0" fontId="10" fillId="0" borderId="0" xfId="0" applyFont="1" applyAlignment="1">
      <alignment horizontal="center"/>
    </xf>
    <xf numFmtId="0" fontId="10" fillId="0" borderId="0" xfId="0" applyFont="1"/>
    <xf numFmtId="0" fontId="14" fillId="0" borderId="0" xfId="0" applyFont="1" applyAlignment="1">
      <alignment horizontal="center"/>
    </xf>
    <xf numFmtId="0" fontId="14" fillId="0" borderId="0" xfId="0" applyFont="1" applyAlignment="1">
      <alignment horizontal="left" wrapText="1"/>
    </xf>
    <xf numFmtId="0" fontId="14" fillId="0" borderId="0" xfId="0" applyFont="1" applyAlignment="1">
      <alignment horizontal="center" wrapText="1"/>
    </xf>
    <xf numFmtId="0" fontId="14" fillId="0" borderId="0" xfId="0" applyFont="1" applyAlignment="1">
      <alignment wrapText="1"/>
    </xf>
    <xf numFmtId="1" fontId="1" fillId="2" borderId="3" xfId="0" applyNumberFormat="1" applyFont="1" applyFill="1" applyBorder="1" applyAlignment="1">
      <alignment horizontal="center"/>
    </xf>
    <xf numFmtId="1" fontId="1" fillId="2" borderId="3" xfId="0" applyNumberFormat="1" applyFont="1" applyFill="1" applyBorder="1" applyAlignment="1">
      <alignment horizontal="left" wrapText="1"/>
    </xf>
    <xf numFmtId="0" fontId="1" fillId="2" borderId="3" xfId="0" applyFont="1" applyFill="1" applyBorder="1" applyAlignment="1">
      <alignment horizontal="center"/>
    </xf>
    <xf numFmtId="0" fontId="11" fillId="2" borderId="2" xfId="0" applyFont="1" applyFill="1" applyBorder="1" applyAlignment="1">
      <alignment horizontal="center"/>
    </xf>
    <xf numFmtId="1" fontId="23" fillId="2" borderId="3" xfId="0" applyNumberFormat="1" applyFont="1" applyFill="1" applyBorder="1" applyAlignment="1">
      <alignment horizontal="center"/>
    </xf>
    <xf numFmtId="1" fontId="24" fillId="2" borderId="3" xfId="0" applyNumberFormat="1" applyFont="1" applyFill="1" applyBorder="1" applyAlignment="1">
      <alignment horizontal="center"/>
    </xf>
    <xf numFmtId="1" fontId="25" fillId="2" borderId="3" xfId="0" applyNumberFormat="1" applyFont="1" applyFill="1" applyBorder="1" applyAlignment="1">
      <alignment horizontal="center"/>
    </xf>
    <xf numFmtId="1" fontId="11" fillId="2" borderId="3" xfId="0" applyNumberFormat="1" applyFont="1" applyFill="1" applyBorder="1" applyAlignment="1">
      <alignment horizontal="center"/>
    </xf>
    <xf numFmtId="1" fontId="26" fillId="2" borderId="3" xfId="0" applyNumberFormat="1" applyFont="1" applyFill="1" applyBorder="1" applyAlignment="1">
      <alignment horizontal="center"/>
    </xf>
    <xf numFmtId="1" fontId="11" fillId="2" borderId="3" xfId="0" applyNumberFormat="1" applyFont="1" applyFill="1" applyBorder="1" applyAlignment="1">
      <alignment horizontal="left" wrapText="1"/>
    </xf>
    <xf numFmtId="1" fontId="1" fillId="2" borderId="3" xfId="0" applyNumberFormat="1" applyFont="1" applyFill="1" applyBorder="1" applyAlignment="1">
      <alignment horizontal="center" vertical="center"/>
    </xf>
    <xf numFmtId="1" fontId="9" fillId="2" borderId="3" xfId="0" applyNumberFormat="1" applyFont="1" applyFill="1" applyBorder="1" applyAlignment="1">
      <alignment horizontal="center"/>
    </xf>
    <xf numFmtId="1" fontId="1" fillId="2" borderId="3" xfId="0" quotePrefix="1" applyNumberFormat="1" applyFont="1" applyFill="1" applyBorder="1" applyAlignment="1">
      <alignment horizontal="center"/>
    </xf>
    <xf numFmtId="1" fontId="9" fillId="2" borderId="3" xfId="0" applyNumberFormat="1" applyFont="1" applyFill="1" applyBorder="1"/>
    <xf numFmtId="1" fontId="27" fillId="2" borderId="11" xfId="0" applyNumberFormat="1" applyFont="1" applyFill="1" applyBorder="1"/>
    <xf numFmtId="0" fontId="28" fillId="2" borderId="12" xfId="0" applyFont="1" applyFill="1" applyBorder="1"/>
    <xf numFmtId="0" fontId="19" fillId="0" borderId="0" xfId="0" applyFont="1"/>
    <xf numFmtId="0" fontId="10" fillId="0" borderId="0" xfId="0" applyFont="1" applyAlignment="1">
      <alignment horizontal="right"/>
    </xf>
    <xf numFmtId="0" fontId="20" fillId="0" borderId="0" xfId="0" applyFont="1"/>
    <xf numFmtId="0" fontId="20" fillId="0" borderId="0" xfId="0" applyFont="1" applyAlignment="1">
      <alignment wrapText="1"/>
    </xf>
    <xf numFmtId="0" fontId="20" fillId="0" borderId="0" xfId="0" applyFont="1" applyAlignment="1">
      <alignment horizontal="center"/>
    </xf>
    <xf numFmtId="0" fontId="6" fillId="0" borderId="0" xfId="0" applyFont="1" applyAlignment="1">
      <alignment horizontal="center"/>
    </xf>
    <xf numFmtId="0" fontId="20" fillId="0" borderId="0" xfId="0" applyFont="1" applyAlignment="1">
      <alignment horizontal="right"/>
    </xf>
    <xf numFmtId="0" fontId="21" fillId="0" borderId="0" xfId="0" applyFont="1"/>
    <xf numFmtId="0" fontId="4" fillId="0" borderId="0" xfId="0" applyFont="1" applyAlignment="1">
      <alignment horizontal="center" wrapText="1"/>
    </xf>
    <xf numFmtId="0" fontId="2" fillId="2" borderId="7" xfId="0" applyFont="1" applyFill="1" applyBorder="1" applyAlignment="1">
      <alignment horizontal="center" wrapText="1"/>
    </xf>
    <xf numFmtId="0" fontId="2" fillId="2" borderId="8" xfId="0" applyFont="1" applyFill="1" applyBorder="1" applyAlignment="1">
      <alignment horizontal="center" wrapText="1"/>
    </xf>
    <xf numFmtId="0" fontId="16" fillId="2" borderId="8" xfId="0" applyFont="1" applyFill="1" applyBorder="1" applyAlignment="1">
      <alignment horizontal="center" wrapText="1"/>
    </xf>
    <xf numFmtId="3" fontId="16" fillId="2" borderId="8" xfId="0" applyNumberFormat="1" applyFont="1" applyFill="1" applyBorder="1" applyAlignment="1">
      <alignment horizontal="center" wrapText="1"/>
    </xf>
    <xf numFmtId="0" fontId="2" fillId="0" borderId="9" xfId="0" applyFont="1" applyBorder="1" applyAlignment="1">
      <alignment horizontal="center" wrapText="1"/>
    </xf>
    <xf numFmtId="0" fontId="1" fillId="2" borderId="10" xfId="0" applyFont="1" applyFill="1" applyBorder="1" applyAlignment="1">
      <alignment horizontal="center"/>
    </xf>
    <xf numFmtId="0" fontId="1" fillId="2" borderId="3" xfId="0" applyFont="1" applyFill="1" applyBorder="1"/>
    <xf numFmtId="0" fontId="9" fillId="2" borderId="3" xfId="0" applyFont="1" applyFill="1" applyBorder="1" applyAlignment="1">
      <alignment horizontal="center"/>
    </xf>
    <xf numFmtId="0" fontId="9" fillId="2" borderId="3" xfId="0" applyFont="1" applyFill="1" applyBorder="1"/>
    <xf numFmtId="0" fontId="1" fillId="2" borderId="3" xfId="0" applyFont="1" applyFill="1" applyBorder="1" applyAlignment="1">
      <alignment horizontal="left"/>
    </xf>
    <xf numFmtId="0" fontId="23" fillId="2" borderId="3" xfId="0" applyFont="1" applyFill="1" applyBorder="1" applyAlignment="1">
      <alignment horizontal="center"/>
    </xf>
    <xf numFmtId="0" fontId="24" fillId="2" borderId="3" xfId="0" applyFont="1" applyFill="1" applyBorder="1" applyAlignment="1">
      <alignment horizontal="center"/>
    </xf>
    <xf numFmtId="0" fontId="25" fillId="2" borderId="3" xfId="0" applyFont="1" applyFill="1" applyBorder="1" applyAlignment="1">
      <alignment horizontal="center"/>
    </xf>
    <xf numFmtId="0" fontId="1" fillId="3" borderId="3" xfId="0" applyFont="1" applyFill="1" applyBorder="1" applyAlignment="1">
      <alignment horizontal="center"/>
    </xf>
    <xf numFmtId="0" fontId="23" fillId="3" borderId="3" xfId="0" applyFont="1" applyFill="1" applyBorder="1" applyAlignment="1">
      <alignment horizontal="center"/>
    </xf>
    <xf numFmtId="0" fontId="24" fillId="3" borderId="3" xfId="0" applyFont="1" applyFill="1" applyBorder="1" applyAlignment="1">
      <alignment horizontal="center"/>
    </xf>
    <xf numFmtId="0" fontId="25" fillId="3" borderId="3" xfId="0" applyFont="1" applyFill="1" applyBorder="1" applyAlignment="1">
      <alignment horizontal="center"/>
    </xf>
    <xf numFmtId="0" fontId="5" fillId="3" borderId="3" xfId="0" applyFont="1" applyFill="1" applyBorder="1" applyAlignment="1">
      <alignment horizontal="center"/>
    </xf>
    <xf numFmtId="0" fontId="1" fillId="2" borderId="3" xfId="0" applyFont="1" applyFill="1" applyBorder="1" applyAlignment="1">
      <alignment horizontal="left" wrapText="1"/>
    </xf>
    <xf numFmtId="0" fontId="29" fillId="2" borderId="3" xfId="0" applyFont="1" applyFill="1" applyBorder="1" applyAlignment="1">
      <alignment horizontal="center"/>
    </xf>
    <xf numFmtId="0" fontId="1" fillId="2" borderId="3" xfId="1" applyFont="1" applyFill="1" applyBorder="1" applyAlignment="1">
      <alignment horizontal="center"/>
    </xf>
    <xf numFmtId="0" fontId="28" fillId="2" borderId="12" xfId="0" applyFont="1" applyFill="1" applyBorder="1" applyAlignment="1">
      <alignment horizontal="center"/>
    </xf>
    <xf numFmtId="0" fontId="4" fillId="0" borderId="0" xfId="0" applyFont="1"/>
    <xf numFmtId="0" fontId="15" fillId="0" borderId="0" xfId="0" applyFont="1" applyAlignment="1">
      <alignment horizontal="left"/>
    </xf>
    <xf numFmtId="0" fontId="9" fillId="0" borderId="0" xfId="0" applyFont="1"/>
    <xf numFmtId="3" fontId="3" fillId="0" borderId="0" xfId="0" applyNumberFormat="1" applyFont="1" applyAlignment="1">
      <alignment horizontal="center"/>
    </xf>
    <xf numFmtId="0" fontId="10" fillId="0" borderId="0" xfId="0" applyFont="1" applyAlignment="1">
      <alignment horizontal="left"/>
    </xf>
    <xf numFmtId="0" fontId="3" fillId="2" borderId="6" xfId="0" applyFont="1" applyFill="1" applyBorder="1"/>
    <xf numFmtId="0" fontId="3" fillId="2" borderId="0" xfId="0" applyFont="1" applyFill="1" applyAlignment="1">
      <alignment wrapText="1"/>
    </xf>
    <xf numFmtId="0" fontId="30" fillId="2" borderId="0" xfId="0" applyFont="1" applyFill="1"/>
    <xf numFmtId="164" fontId="2" fillId="2" borderId="3" xfId="0" applyNumberFormat="1" applyFont="1" applyFill="1" applyBorder="1" applyAlignment="1">
      <alignment horizontal="right" wrapText="1"/>
    </xf>
    <xf numFmtId="0" fontId="11" fillId="0" borderId="2" xfId="0" applyFont="1" applyBorder="1"/>
    <xf numFmtId="1" fontId="1" fillId="0" borderId="3" xfId="0" applyNumberFormat="1" applyFont="1" applyBorder="1" applyAlignment="1">
      <alignment horizontal="center"/>
    </xf>
    <xf numFmtId="165" fontId="11" fillId="0" borderId="3" xfId="0" applyNumberFormat="1" applyFont="1" applyBorder="1" applyAlignment="1">
      <alignment horizontal="right"/>
    </xf>
    <xf numFmtId="1" fontId="23" fillId="0" borderId="3" xfId="0" applyNumberFormat="1" applyFont="1" applyBorder="1" applyAlignment="1">
      <alignment horizontal="center"/>
    </xf>
    <xf numFmtId="1" fontId="24" fillId="0" borderId="3" xfId="0" applyNumberFormat="1" applyFont="1" applyBorder="1" applyAlignment="1">
      <alignment horizontal="center"/>
    </xf>
    <xf numFmtId="1" fontId="25" fillId="0" borderId="3" xfId="0" applyNumberFormat="1" applyFont="1" applyBorder="1" applyAlignment="1">
      <alignment horizontal="center"/>
    </xf>
    <xf numFmtId="0" fontId="21" fillId="2" borderId="16" xfId="0" applyFont="1" applyFill="1" applyBorder="1" applyAlignment="1">
      <alignment horizontal="left"/>
    </xf>
    <xf numFmtId="0" fontId="9" fillId="2" borderId="17" xfId="0" applyFont="1" applyFill="1" applyBorder="1"/>
    <xf numFmtId="0" fontId="10" fillId="2" borderId="17" xfId="0" applyFont="1" applyFill="1" applyBorder="1" applyAlignment="1">
      <alignment horizontal="center"/>
    </xf>
    <xf numFmtId="3" fontId="3" fillId="2" borderId="17" xfId="0" applyNumberFormat="1" applyFont="1" applyFill="1" applyBorder="1" applyAlignment="1">
      <alignment horizontal="center"/>
    </xf>
    <xf numFmtId="0" fontId="10" fillId="2" borderId="17" xfId="0" applyFont="1" applyFill="1" applyBorder="1" applyAlignment="1">
      <alignment horizontal="right"/>
    </xf>
    <xf numFmtId="0" fontId="10" fillId="2" borderId="18" xfId="0" applyFont="1" applyFill="1" applyBorder="1"/>
    <xf numFmtId="0" fontId="2" fillId="2" borderId="10" xfId="0" applyFont="1" applyFill="1" applyBorder="1" applyAlignment="1">
      <alignment horizontal="center" wrapText="1"/>
    </xf>
    <xf numFmtId="3" fontId="2" fillId="2" borderId="3" xfId="0" applyNumberFormat="1" applyFont="1" applyFill="1" applyBorder="1" applyAlignment="1">
      <alignment horizontal="center" wrapText="1"/>
    </xf>
    <xf numFmtId="1" fontId="2" fillId="2" borderId="3" xfId="0" applyNumberFormat="1" applyFont="1" applyFill="1" applyBorder="1" applyAlignment="1">
      <alignment horizontal="center" wrapText="1"/>
    </xf>
    <xf numFmtId="0" fontId="2" fillId="2" borderId="2" xfId="0" applyFont="1" applyFill="1" applyBorder="1" applyAlignment="1">
      <alignment horizontal="center" wrapText="1"/>
    </xf>
    <xf numFmtId="164" fontId="2" fillId="2" borderId="15" xfId="0" applyNumberFormat="1" applyFont="1" applyFill="1" applyBorder="1" applyAlignment="1">
      <alignment horizontal="right" wrapText="1"/>
    </xf>
    <xf numFmtId="166" fontId="10" fillId="0" borderId="0" xfId="0" applyNumberFormat="1" applyFont="1" applyAlignment="1">
      <alignment horizontal="right"/>
    </xf>
    <xf numFmtId="166" fontId="20" fillId="0" borderId="0" xfId="0" applyNumberFormat="1" applyFont="1" applyAlignment="1">
      <alignment horizontal="right"/>
    </xf>
    <xf numFmtId="166" fontId="20" fillId="2" borderId="0" xfId="0" applyNumberFormat="1" applyFont="1" applyFill="1"/>
    <xf numFmtId="166" fontId="20" fillId="2" borderId="0" xfId="0" applyNumberFormat="1" applyFont="1" applyFill="1" applyAlignment="1">
      <alignment horizontal="right"/>
    </xf>
    <xf numFmtId="166" fontId="10" fillId="2" borderId="17" xfId="0" applyNumberFormat="1" applyFont="1" applyFill="1" applyBorder="1" applyAlignment="1">
      <alignment horizontal="right"/>
    </xf>
    <xf numFmtId="166" fontId="2" fillId="2" borderId="3" xfId="0" applyNumberFormat="1" applyFont="1" applyFill="1" applyBorder="1" applyAlignment="1">
      <alignment horizontal="center" wrapText="1"/>
    </xf>
    <xf numFmtId="166" fontId="1" fillId="2" borderId="3" xfId="0" applyNumberFormat="1" applyFont="1" applyFill="1" applyBorder="1" applyAlignment="1">
      <alignment horizontal="right" wrapText="1"/>
    </xf>
    <xf numFmtId="166" fontId="1" fillId="2" borderId="3" xfId="0" applyNumberFormat="1" applyFont="1" applyFill="1" applyBorder="1" applyAlignment="1">
      <alignment horizontal="left" wrapText="1"/>
    </xf>
    <xf numFmtId="166" fontId="4" fillId="2" borderId="5" xfId="0" applyNumberFormat="1" applyFont="1" applyFill="1" applyBorder="1" applyAlignment="1">
      <alignment horizontal="right"/>
    </xf>
    <xf numFmtId="166" fontId="10" fillId="2" borderId="0" xfId="0" applyNumberFormat="1" applyFont="1" applyFill="1" applyAlignment="1">
      <alignment horizontal="right"/>
    </xf>
    <xf numFmtId="166" fontId="1" fillId="2" borderId="0" xfId="0" applyNumberFormat="1" applyFont="1" applyFill="1" applyAlignment="1">
      <alignment horizontal="center"/>
    </xf>
    <xf numFmtId="166" fontId="22" fillId="2" borderId="0" xfId="0" applyNumberFormat="1" applyFont="1" applyFill="1" applyAlignment="1">
      <alignment horizontal="left"/>
    </xf>
    <xf numFmtId="166" fontId="2" fillId="2" borderId="3" xfId="0" applyNumberFormat="1" applyFont="1" applyFill="1" applyBorder="1" applyAlignment="1">
      <alignment horizontal="right" wrapText="1"/>
    </xf>
    <xf numFmtId="1" fontId="1" fillId="0" borderId="3" xfId="0" applyNumberFormat="1" applyFont="1" applyBorder="1" applyAlignment="1">
      <alignment horizontal="left" wrapText="1"/>
    </xf>
    <xf numFmtId="166" fontId="10" fillId="0" borderId="0" xfId="0" applyNumberFormat="1" applyFont="1"/>
    <xf numFmtId="166" fontId="20" fillId="0" borderId="0" xfId="0" applyNumberFormat="1" applyFont="1"/>
    <xf numFmtId="166" fontId="14" fillId="0" borderId="0" xfId="0" applyNumberFormat="1" applyFont="1" applyAlignment="1">
      <alignment wrapText="1"/>
    </xf>
    <xf numFmtId="166" fontId="2" fillId="2" borderId="8" xfId="0" applyNumberFormat="1" applyFont="1" applyFill="1" applyBorder="1" applyAlignment="1">
      <alignment horizontal="center" wrapText="1"/>
    </xf>
    <xf numFmtId="166" fontId="1" fillId="2" borderId="3" xfId="0" applyNumberFormat="1" applyFont="1" applyFill="1" applyBorder="1" applyAlignment="1">
      <alignment horizontal="right"/>
    </xf>
    <xf numFmtId="166" fontId="17" fillId="0" borderId="3" xfId="0" applyNumberFormat="1" applyFont="1" applyBorder="1" applyAlignment="1">
      <alignment horizontal="right" wrapText="1"/>
    </xf>
    <xf numFmtId="166" fontId="1" fillId="2" borderId="13" xfId="0" applyNumberFormat="1" applyFont="1" applyFill="1" applyBorder="1" applyAlignment="1">
      <alignment horizontal="right"/>
    </xf>
    <xf numFmtId="166" fontId="1" fillId="2" borderId="5" xfId="0" applyNumberFormat="1" applyFont="1" applyFill="1" applyBorder="1" applyAlignment="1">
      <alignment horizontal="right"/>
    </xf>
    <xf numFmtId="166" fontId="28" fillId="2" borderId="12" xfId="0" applyNumberFormat="1" applyFont="1" applyFill="1" applyBorder="1"/>
    <xf numFmtId="166" fontId="1" fillId="2" borderId="0" xfId="0" applyNumberFormat="1" applyFont="1" applyFill="1"/>
    <xf numFmtId="166" fontId="1" fillId="2" borderId="0" xfId="0" applyNumberFormat="1" applyFont="1" applyFill="1" applyAlignment="1">
      <alignment horizontal="right"/>
    </xf>
    <xf numFmtId="166" fontId="3" fillId="2" borderId="0" xfId="0" applyNumberFormat="1" applyFont="1" applyFill="1" applyAlignment="1">
      <alignment horizontal="right"/>
    </xf>
    <xf numFmtId="166" fontId="2" fillId="2" borderId="5" xfId="0" applyNumberFormat="1" applyFont="1" applyFill="1" applyBorder="1" applyAlignment="1">
      <alignment horizontal="center" wrapText="1"/>
    </xf>
    <xf numFmtId="166" fontId="1" fillId="2" borderId="8" xfId="0" applyNumberFormat="1" applyFont="1" applyFill="1" applyBorder="1" applyAlignment="1">
      <alignment horizontal="right"/>
    </xf>
    <xf numFmtId="166" fontId="3" fillId="2" borderId="0" xfId="0" applyNumberFormat="1" applyFont="1" applyFill="1" applyAlignment="1">
      <alignment horizontal="center"/>
    </xf>
    <xf numFmtId="164" fontId="10" fillId="0" borderId="0" xfId="0" applyNumberFormat="1" applyFont="1"/>
    <xf numFmtId="164" fontId="20" fillId="0" borderId="0" xfId="0" applyNumberFormat="1" applyFont="1"/>
    <xf numFmtId="164" fontId="20" fillId="2" borderId="0" xfId="0" applyNumberFormat="1" applyFont="1" applyFill="1" applyAlignment="1">
      <alignment horizontal="right"/>
    </xf>
    <xf numFmtId="164" fontId="3" fillId="2" borderId="0" xfId="0" applyNumberFormat="1" applyFont="1" applyFill="1" applyAlignment="1">
      <alignment horizontal="right"/>
    </xf>
    <xf numFmtId="164" fontId="2" fillId="2" borderId="1" xfId="0" applyNumberFormat="1" applyFont="1" applyFill="1" applyBorder="1" applyAlignment="1">
      <alignment horizontal="center" wrapText="1"/>
    </xf>
    <xf numFmtId="164" fontId="1" fillId="2" borderId="0" xfId="0" applyNumberFormat="1" applyFont="1" applyFill="1"/>
    <xf numFmtId="164" fontId="1" fillId="2" borderId="0" xfId="0" applyNumberFormat="1" applyFont="1" applyFill="1" applyAlignment="1">
      <alignment horizontal="center"/>
    </xf>
    <xf numFmtId="164" fontId="3" fillId="2" borderId="0" xfId="0" applyNumberFormat="1" applyFont="1" applyFill="1"/>
    <xf numFmtId="164" fontId="1" fillId="2" borderId="0" xfId="0" applyNumberFormat="1" applyFont="1" applyFill="1" applyAlignment="1">
      <alignment horizontal="right"/>
    </xf>
    <xf numFmtId="164" fontId="4" fillId="2" borderId="1" xfId="0" applyNumberFormat="1" applyFont="1" applyFill="1" applyBorder="1" applyAlignment="1">
      <alignment horizontal="right" wrapText="1"/>
    </xf>
    <xf numFmtId="164" fontId="14" fillId="0" borderId="0" xfId="0" applyNumberFormat="1" applyFont="1" applyAlignment="1">
      <alignment horizontal="right"/>
    </xf>
    <xf numFmtId="164" fontId="27" fillId="0" borderId="0" xfId="0" applyNumberFormat="1" applyFont="1" applyAlignment="1">
      <alignment horizontal="right"/>
    </xf>
    <xf numFmtId="164" fontId="14" fillId="0" borderId="0" xfId="0" applyNumberFormat="1" applyFont="1" applyAlignment="1">
      <alignment horizontal="right" wrapText="1"/>
    </xf>
    <xf numFmtId="164" fontId="2" fillId="2" borderId="8" xfId="0" applyNumberFormat="1" applyFont="1" applyFill="1" applyBorder="1" applyAlignment="1">
      <alignment horizontal="right" wrapText="1"/>
    </xf>
    <xf numFmtId="164" fontId="2" fillId="2" borderId="3" xfId="0" applyNumberFormat="1" applyFont="1" applyFill="1" applyBorder="1" applyAlignment="1">
      <alignment horizontal="right"/>
    </xf>
    <xf numFmtId="164" fontId="2" fillId="2" borderId="13" xfId="0" applyNumberFormat="1" applyFont="1" applyFill="1" applyBorder="1" applyAlignment="1">
      <alignment horizontal="right"/>
    </xf>
    <xf numFmtId="164" fontId="28" fillId="2" borderId="12" xfId="0" applyNumberFormat="1" applyFont="1" applyFill="1" applyBorder="1" applyAlignment="1">
      <alignment horizontal="right"/>
    </xf>
    <xf numFmtId="164" fontId="16" fillId="2" borderId="0" xfId="0" applyNumberFormat="1" applyFont="1" applyFill="1" applyAlignment="1">
      <alignment horizontal="left"/>
    </xf>
    <xf numFmtId="164" fontId="14" fillId="2" borderId="0" xfId="0" applyNumberFormat="1" applyFont="1" applyFill="1" applyAlignment="1">
      <alignment horizontal="left"/>
    </xf>
    <xf numFmtId="164" fontId="2" fillId="2" borderId="0" xfId="0" applyNumberFormat="1" applyFont="1" applyFill="1" applyAlignment="1">
      <alignment horizontal="right"/>
    </xf>
    <xf numFmtId="1" fontId="4" fillId="2" borderId="5" xfId="0" applyNumberFormat="1" applyFont="1" applyFill="1" applyBorder="1" applyAlignment="1">
      <alignment horizontal="left" wrapText="1"/>
    </xf>
    <xf numFmtId="1" fontId="3" fillId="2" borderId="6" xfId="0" applyNumberFormat="1" applyFont="1" applyFill="1" applyBorder="1" applyAlignment="1">
      <alignment horizontal="center"/>
    </xf>
    <xf numFmtId="1" fontId="3" fillId="2" borderId="5" xfId="0" applyNumberFormat="1" applyFont="1" applyFill="1" applyBorder="1" applyAlignment="1">
      <alignment horizontal="center"/>
    </xf>
    <xf numFmtId="3" fontId="3" fillId="2" borderId="5" xfId="0" applyNumberFormat="1" applyFont="1" applyFill="1" applyBorder="1" applyAlignment="1">
      <alignment horizontal="center"/>
    </xf>
    <xf numFmtId="0" fontId="3" fillId="2" borderId="5" xfId="0" applyFont="1" applyFill="1" applyBorder="1" applyAlignment="1">
      <alignment horizontal="center"/>
    </xf>
    <xf numFmtId="166" fontId="3" fillId="2" borderId="5" xfId="0" applyNumberFormat="1" applyFont="1" applyFill="1" applyBorder="1" applyAlignment="1">
      <alignment horizontal="right"/>
    </xf>
    <xf numFmtId="165" fontId="3" fillId="2" borderId="1" xfId="0" applyNumberFormat="1" applyFont="1" applyFill="1" applyBorder="1" applyAlignment="1">
      <alignment horizontal="center"/>
    </xf>
    <xf numFmtId="1" fontId="15" fillId="2" borderId="0" xfId="0" applyNumberFormat="1" applyFont="1" applyFill="1"/>
    <xf numFmtId="1" fontId="11" fillId="2" borderId="3" xfId="0" applyNumberFormat="1" applyFont="1" applyFill="1" applyBorder="1"/>
    <xf numFmtId="166" fontId="11" fillId="2" borderId="3" xfId="0" applyNumberFormat="1" applyFont="1" applyFill="1" applyBorder="1" applyAlignment="1">
      <alignment horizontal="right" wrapText="1"/>
    </xf>
    <xf numFmtId="164" fontId="17" fillId="2" borderId="15" xfId="0" applyNumberFormat="1" applyFont="1" applyFill="1" applyBorder="1" applyAlignment="1">
      <alignment horizontal="right" wrapText="1"/>
    </xf>
    <xf numFmtId="0" fontId="11" fillId="2" borderId="0" xfId="0" applyFont="1" applyFill="1" applyAlignment="1">
      <alignment horizontal="center" wrapText="1"/>
    </xf>
    <xf numFmtId="164" fontId="17" fillId="2" borderId="3" xfId="0" applyNumberFormat="1" applyFont="1" applyFill="1" applyBorder="1" applyAlignment="1">
      <alignment horizontal="right" wrapText="1"/>
    </xf>
    <xf numFmtId="166" fontId="11" fillId="2" borderId="3" xfId="0" applyNumberFormat="1" applyFont="1" applyFill="1" applyBorder="1" applyAlignment="1">
      <alignment horizontal="left" wrapText="1"/>
    </xf>
    <xf numFmtId="164" fontId="17" fillId="2" borderId="2" xfId="0" applyNumberFormat="1" applyFont="1" applyFill="1" applyBorder="1" applyAlignment="1">
      <alignment horizontal="right" wrapText="1"/>
    </xf>
    <xf numFmtId="0" fontId="31" fillId="2" borderId="3" xfId="0" applyFont="1" applyFill="1" applyBorder="1" applyAlignment="1">
      <alignment horizontal="center"/>
    </xf>
    <xf numFmtId="1" fontId="31" fillId="2" borderId="3" xfId="0" applyNumberFormat="1" applyFont="1" applyFill="1" applyBorder="1"/>
    <xf numFmtId="166" fontId="31" fillId="2" borderId="3" xfId="0" applyNumberFormat="1" applyFont="1" applyFill="1" applyBorder="1" applyAlignment="1">
      <alignment horizontal="right"/>
    </xf>
    <xf numFmtId="0" fontId="31" fillId="0" borderId="3" xfId="0" applyFont="1" applyBorder="1" applyAlignment="1">
      <alignment horizontal="center"/>
    </xf>
    <xf numFmtId="1" fontId="31" fillId="0" borderId="3" xfId="0" applyNumberFormat="1" applyFont="1" applyBorder="1"/>
    <xf numFmtId="166" fontId="31" fillId="0" borderId="3" xfId="0" applyNumberFormat="1" applyFont="1" applyBorder="1" applyAlignment="1">
      <alignment horizontal="right"/>
    </xf>
    <xf numFmtId="0" fontId="11" fillId="0" borderId="2" xfId="0" applyFont="1" applyBorder="1" applyAlignment="1">
      <alignment horizontal="center"/>
    </xf>
    <xf numFmtId="0" fontId="31" fillId="0" borderId="3" xfId="0" applyFont="1" applyBorder="1" applyAlignment="1">
      <alignment horizontal="left"/>
    </xf>
    <xf numFmtId="166" fontId="31" fillId="0" borderId="3" xfId="0" applyNumberFormat="1" applyFont="1" applyBorder="1" applyAlignment="1">
      <alignment horizontal="right" wrapText="1"/>
    </xf>
    <xf numFmtId="0" fontId="11" fillId="2" borderId="0" xfId="0" applyFont="1" applyFill="1"/>
    <xf numFmtId="0" fontId="14" fillId="2" borderId="0" xfId="0" applyFont="1" applyFill="1" applyAlignment="1">
      <alignment horizontal="center" wrapText="1"/>
    </xf>
    <xf numFmtId="0" fontId="2" fillId="2" borderId="9" xfId="0" applyFont="1" applyFill="1" applyBorder="1" applyAlignment="1">
      <alignment horizontal="center" wrapText="1"/>
    </xf>
    <xf numFmtId="0" fontId="11" fillId="2" borderId="2" xfId="0" applyFont="1" applyFill="1" applyBorder="1"/>
    <xf numFmtId="164" fontId="10" fillId="2" borderId="0" xfId="0" applyNumberFormat="1" applyFont="1" applyFill="1"/>
    <xf numFmtId="164" fontId="20" fillId="2" borderId="0" xfId="0" applyNumberFormat="1" applyFont="1" applyFill="1"/>
    <xf numFmtId="0" fontId="10" fillId="2" borderId="0" xfId="0" applyFont="1" applyFill="1" applyAlignment="1">
      <alignment horizontal="left"/>
    </xf>
    <xf numFmtId="0" fontId="11" fillId="2" borderId="3" xfId="0" applyFont="1" applyFill="1" applyBorder="1" applyAlignment="1">
      <alignment horizontal="center"/>
    </xf>
    <xf numFmtId="166" fontId="11" fillId="2" borderId="3" xfId="0" applyNumberFormat="1" applyFont="1" applyFill="1" applyBorder="1" applyAlignment="1">
      <alignment horizontal="right"/>
    </xf>
    <xf numFmtId="166" fontId="31" fillId="2" borderId="3" xfId="0" applyNumberFormat="1" applyFont="1" applyFill="1" applyBorder="1" applyAlignment="1">
      <alignment horizontal="right" wrapText="1"/>
    </xf>
    <xf numFmtId="0" fontId="14" fillId="2" borderId="0" xfId="0" applyFont="1" applyFill="1" applyAlignment="1">
      <alignment horizontal="center"/>
    </xf>
    <xf numFmtId="0" fontId="27" fillId="2" borderId="0" xfId="0" applyFont="1" applyFill="1" applyAlignment="1">
      <alignment horizontal="center"/>
    </xf>
    <xf numFmtId="0" fontId="2" fillId="2" borderId="2" xfId="0" applyFont="1" applyFill="1" applyBorder="1" applyAlignment="1">
      <alignment horizontal="center"/>
    </xf>
    <xf numFmtId="0" fontId="17" fillId="2" borderId="2" xfId="0" applyFont="1" applyFill="1" applyBorder="1" applyAlignment="1">
      <alignment horizontal="center"/>
    </xf>
    <xf numFmtId="0" fontId="2" fillId="2" borderId="0" xfId="0" applyFont="1" applyFill="1" applyAlignment="1">
      <alignment horizontal="center"/>
    </xf>
    <xf numFmtId="0" fontId="1" fillId="2" borderId="3" xfId="0" applyFont="1" applyFill="1" applyBorder="1" applyAlignment="1" applyProtection="1">
      <alignment horizontal="center"/>
      <protection locked="0"/>
    </xf>
    <xf numFmtId="0" fontId="1" fillId="2" borderId="3" xfId="0" applyFont="1" applyFill="1" applyBorder="1" applyAlignment="1" applyProtection="1">
      <alignment wrapText="1"/>
      <protection locked="0"/>
    </xf>
    <xf numFmtId="0" fontId="1" fillId="2" borderId="3" xfId="0" applyFont="1" applyFill="1" applyBorder="1" applyAlignment="1">
      <alignment horizontal="center" wrapText="1" shrinkToFit="1"/>
    </xf>
    <xf numFmtId="0" fontId="1" fillId="2" borderId="13" xfId="0" applyFont="1" applyFill="1" applyBorder="1" applyAlignment="1">
      <alignment horizontal="center"/>
    </xf>
    <xf numFmtId="0" fontId="11" fillId="2" borderId="19" xfId="0" applyFont="1" applyFill="1" applyBorder="1" applyAlignment="1">
      <alignment horizontal="center"/>
    </xf>
    <xf numFmtId="0" fontId="1" fillId="2" borderId="5" xfId="0" applyFont="1" applyFill="1" applyBorder="1"/>
    <xf numFmtId="164" fontId="2" fillId="2" borderId="5" xfId="0" applyNumberFormat="1" applyFont="1" applyFill="1" applyBorder="1" applyAlignment="1">
      <alignment horizontal="right"/>
    </xf>
    <xf numFmtId="0" fontId="1" fillId="2" borderId="1" xfId="0" applyFont="1" applyFill="1" applyBorder="1" applyAlignment="1">
      <alignment horizontal="center"/>
    </xf>
    <xf numFmtId="3" fontId="1" fillId="2" borderId="3" xfId="0" applyNumberFormat="1" applyFont="1" applyFill="1" applyBorder="1" applyAlignment="1" applyProtection="1">
      <alignment horizontal="center"/>
      <protection locked="0"/>
    </xf>
    <xf numFmtId="1" fontId="1" fillId="2" borderId="20" xfId="0" applyNumberFormat="1" applyFont="1" applyFill="1" applyBorder="1" applyAlignment="1">
      <alignment horizontal="center"/>
    </xf>
    <xf numFmtId="1" fontId="1" fillId="2" borderId="20" xfId="0" applyNumberFormat="1" applyFont="1" applyFill="1" applyBorder="1" applyAlignment="1">
      <alignment horizontal="left" wrapText="1"/>
    </xf>
    <xf numFmtId="3" fontId="1" fillId="2" borderId="21" xfId="0" applyNumberFormat="1" applyFont="1" applyFill="1" applyBorder="1" applyAlignment="1" applyProtection="1">
      <alignment horizontal="center"/>
      <protection locked="0"/>
    </xf>
    <xf numFmtId="3" fontId="1" fillId="2" borderId="3" xfId="0" applyNumberFormat="1" applyFont="1" applyFill="1" applyBorder="1" applyAlignment="1">
      <alignment horizontal="center" wrapText="1"/>
    </xf>
    <xf numFmtId="3" fontId="1" fillId="0" borderId="14" xfId="0" applyNumberFormat="1" applyFont="1" applyBorder="1" applyAlignment="1" applyProtection="1">
      <alignment horizontal="center" wrapText="1"/>
      <protection locked="0"/>
    </xf>
    <xf numFmtId="3" fontId="1" fillId="2" borderId="14" xfId="0" applyNumberFormat="1" applyFont="1" applyFill="1" applyBorder="1" applyAlignment="1" applyProtection="1">
      <alignment horizontal="center" wrapText="1"/>
      <protection locked="0"/>
    </xf>
  </cellXfs>
  <cellStyles count="3">
    <cellStyle name="Hiperpovezava" xfId="1" builtinId="8"/>
    <cellStyle name="Navadno" xfId="0" builtinId="0"/>
    <cellStyle name="S8" xfId="2" xr:uid="{00000000-0005-0000-0000-000002000000}"/>
  </cellStyles>
  <dxfs count="16">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795"/>
  <sheetViews>
    <sheetView topLeftCell="A767" workbookViewId="0">
      <selection activeCell="G785" sqref="G785"/>
    </sheetView>
  </sheetViews>
  <sheetFormatPr defaultColWidth="9.140625" defaultRowHeight="16.5" x14ac:dyDescent="0.3"/>
  <cols>
    <col min="1" max="1" width="10" style="15" customWidth="1"/>
    <col min="2" max="2" width="59.85546875" style="3" customWidth="1"/>
    <col min="3" max="3" width="11" style="15" customWidth="1"/>
    <col min="4" max="4" width="12.5703125" style="16" customWidth="1"/>
    <col min="5" max="5" width="14.28515625" style="17" customWidth="1"/>
    <col min="6" max="6" width="15.42578125" style="157" customWidth="1"/>
    <col min="7" max="7" width="21.28515625" style="18" customWidth="1"/>
    <col min="8" max="8" width="47.5703125" style="18" customWidth="1"/>
    <col min="9" max="16384" width="9.140625" style="19"/>
  </cols>
  <sheetData>
    <row r="1" spans="1:8" s="70" customFormat="1" ht="17.25" x14ac:dyDescent="0.3">
      <c r="A1" s="91" t="s">
        <v>1781</v>
      </c>
      <c r="B1" s="66"/>
      <c r="C1" s="67"/>
      <c r="D1" s="68"/>
      <c r="E1" s="12"/>
      <c r="F1" s="148"/>
      <c r="H1" s="5"/>
    </row>
    <row r="2" spans="1:8" s="70" customFormat="1" ht="9" customHeight="1" x14ac:dyDescent="0.3">
      <c r="A2" s="91"/>
      <c r="B2" s="66"/>
      <c r="C2" s="67"/>
      <c r="D2" s="68"/>
      <c r="E2" s="12"/>
      <c r="F2" s="148"/>
      <c r="H2" s="5"/>
    </row>
    <row r="3" spans="1:8" s="70" customFormat="1" x14ac:dyDescent="0.3">
      <c r="A3" s="65" t="s">
        <v>789</v>
      </c>
      <c r="B3" s="66"/>
      <c r="C3" s="67"/>
      <c r="D3" s="68"/>
      <c r="E3" s="12"/>
      <c r="F3" s="148"/>
      <c r="H3" s="5"/>
    </row>
    <row r="4" spans="1:8" s="70" customFormat="1" x14ac:dyDescent="0.3">
      <c r="A4" s="65"/>
      <c r="B4" s="66"/>
      <c r="C4" s="67"/>
      <c r="D4" s="68"/>
      <c r="E4" s="12"/>
      <c r="F4" s="148"/>
      <c r="H4" s="5"/>
    </row>
    <row r="5" spans="1:8" s="93" customFormat="1" x14ac:dyDescent="0.3">
      <c r="A5" s="65" t="s">
        <v>1412</v>
      </c>
      <c r="C5" s="94"/>
      <c r="D5" s="95"/>
      <c r="E5" s="24"/>
      <c r="F5" s="149"/>
      <c r="H5" s="22"/>
    </row>
    <row r="6" spans="1:8" s="70" customFormat="1" x14ac:dyDescent="0.3">
      <c r="B6" s="124"/>
      <c r="C6" s="69"/>
      <c r="D6" s="125"/>
      <c r="E6" s="92"/>
      <c r="F6" s="148"/>
      <c r="G6" s="126"/>
      <c r="H6" s="227"/>
    </row>
    <row r="7" spans="1:8" s="22" customFormat="1" x14ac:dyDescent="0.3">
      <c r="A7" s="13" t="s">
        <v>790</v>
      </c>
      <c r="C7" s="23"/>
      <c r="D7" s="24"/>
      <c r="E7" s="25"/>
      <c r="F7" s="150"/>
      <c r="G7" s="21"/>
      <c r="H7" s="21"/>
    </row>
    <row r="8" spans="1:8" s="22" customFormat="1" ht="15.75" x14ac:dyDescent="0.25">
      <c r="A8" s="21"/>
      <c r="C8" s="23"/>
      <c r="D8" s="24"/>
      <c r="E8" s="25"/>
      <c r="F8" s="150"/>
      <c r="G8" s="21"/>
      <c r="H8" s="21"/>
    </row>
    <row r="9" spans="1:8" s="22" customFormat="1" ht="15.75" x14ac:dyDescent="0.25">
      <c r="A9" s="21"/>
      <c r="C9" s="23"/>
      <c r="D9" s="24"/>
      <c r="E9" s="25"/>
      <c r="F9" s="151"/>
    </row>
    <row r="10" spans="1:8" s="5" customFormat="1" x14ac:dyDescent="0.3">
      <c r="A10" s="137" t="s">
        <v>1922</v>
      </c>
      <c r="B10" s="138"/>
      <c r="C10" s="139"/>
      <c r="D10" s="140"/>
      <c r="E10" s="141"/>
      <c r="F10" s="152"/>
      <c r="G10" s="142"/>
      <c r="H10" s="142"/>
    </row>
    <row r="11" spans="1:8" s="30" customFormat="1" ht="38.25" x14ac:dyDescent="0.2">
      <c r="A11" s="143" t="s">
        <v>791</v>
      </c>
      <c r="B11" s="48" t="s">
        <v>792</v>
      </c>
      <c r="C11" s="48" t="s">
        <v>793</v>
      </c>
      <c r="D11" s="144" t="s">
        <v>2164</v>
      </c>
      <c r="E11" s="145" t="s">
        <v>794</v>
      </c>
      <c r="F11" s="153" t="s">
        <v>0</v>
      </c>
      <c r="G11" s="146" t="s">
        <v>795</v>
      </c>
      <c r="H11" s="146" t="s">
        <v>1726</v>
      </c>
    </row>
    <row r="12" spans="1:8" s="30" customFormat="1" ht="12.75" x14ac:dyDescent="0.2">
      <c r="A12" s="33">
        <v>1</v>
      </c>
      <c r="B12" s="34" t="s">
        <v>796</v>
      </c>
      <c r="C12" s="35" t="s">
        <v>797</v>
      </c>
      <c r="D12" s="249">
        <v>32</v>
      </c>
      <c r="E12" s="36"/>
      <c r="F12" s="154"/>
      <c r="G12" s="147">
        <f>D12*F12</f>
        <v>0</v>
      </c>
      <c r="H12" s="147"/>
    </row>
    <row r="13" spans="1:8" s="30" customFormat="1" ht="12.75" x14ac:dyDescent="0.2">
      <c r="A13" s="33">
        <f>+A12+1</f>
        <v>2</v>
      </c>
      <c r="B13" s="34" t="s">
        <v>798</v>
      </c>
      <c r="C13" s="35" t="s">
        <v>797</v>
      </c>
      <c r="D13" s="249">
        <v>248</v>
      </c>
      <c r="E13" s="36"/>
      <c r="F13" s="154"/>
      <c r="G13" s="147">
        <f>D13*F13</f>
        <v>0</v>
      </c>
      <c r="H13" s="147"/>
    </row>
    <row r="14" spans="1:8" s="30" customFormat="1" ht="12.75" x14ac:dyDescent="0.2">
      <c r="A14" s="33">
        <f t="shared" ref="A14:A77" si="0">+A13+1</f>
        <v>3</v>
      </c>
      <c r="B14" s="34" t="s">
        <v>799</v>
      </c>
      <c r="C14" s="35" t="s">
        <v>797</v>
      </c>
      <c r="D14" s="249">
        <v>658</v>
      </c>
      <c r="E14" s="36"/>
      <c r="F14" s="154"/>
      <c r="G14" s="147">
        <f t="shared" ref="G14:G77" si="1">D14*F14</f>
        <v>0</v>
      </c>
      <c r="H14" s="147"/>
    </row>
    <row r="15" spans="1:8" s="30" customFormat="1" ht="12.75" x14ac:dyDescent="0.2">
      <c r="A15" s="33">
        <f t="shared" si="0"/>
        <v>4</v>
      </c>
      <c r="B15" s="34" t="s">
        <v>800</v>
      </c>
      <c r="C15" s="35" t="s">
        <v>797</v>
      </c>
      <c r="D15" s="249">
        <v>1564</v>
      </c>
      <c r="E15" s="36"/>
      <c r="F15" s="154"/>
      <c r="G15" s="147">
        <f t="shared" si="1"/>
        <v>0</v>
      </c>
      <c r="H15" s="147"/>
    </row>
    <row r="16" spans="1:8" s="39" customFormat="1" ht="12.75" x14ac:dyDescent="0.2">
      <c r="A16" s="33">
        <f t="shared" si="0"/>
        <v>5</v>
      </c>
      <c r="B16" s="34" t="s">
        <v>801</v>
      </c>
      <c r="C16" s="35" t="s">
        <v>797</v>
      </c>
      <c r="D16" s="249">
        <v>178</v>
      </c>
      <c r="E16" s="36"/>
      <c r="F16" s="154"/>
      <c r="G16" s="147">
        <f t="shared" si="1"/>
        <v>0</v>
      </c>
      <c r="H16" s="147"/>
    </row>
    <row r="17" spans="1:8" s="30" customFormat="1" ht="12.75" x14ac:dyDescent="0.2">
      <c r="A17" s="33">
        <f t="shared" si="0"/>
        <v>6</v>
      </c>
      <c r="B17" s="34" t="s">
        <v>802</v>
      </c>
      <c r="C17" s="35" t="s">
        <v>797</v>
      </c>
      <c r="D17" s="249">
        <v>764</v>
      </c>
      <c r="E17" s="36"/>
      <c r="F17" s="154"/>
      <c r="G17" s="147">
        <f t="shared" si="1"/>
        <v>0</v>
      </c>
      <c r="H17" s="147"/>
    </row>
    <row r="18" spans="1:8" s="30" customFormat="1" ht="12.75" x14ac:dyDescent="0.2">
      <c r="A18" s="33">
        <f t="shared" si="0"/>
        <v>7</v>
      </c>
      <c r="B18" s="34" t="s">
        <v>803</v>
      </c>
      <c r="C18" s="35" t="s">
        <v>797</v>
      </c>
      <c r="D18" s="249">
        <v>1534</v>
      </c>
      <c r="E18" s="36"/>
      <c r="F18" s="154"/>
      <c r="G18" s="147">
        <f t="shared" si="1"/>
        <v>0</v>
      </c>
      <c r="H18" s="147"/>
    </row>
    <row r="19" spans="1:8" s="30" customFormat="1" ht="12.75" x14ac:dyDescent="0.2">
      <c r="A19" s="33">
        <f t="shared" si="0"/>
        <v>8</v>
      </c>
      <c r="B19" s="34" t="s">
        <v>1577</v>
      </c>
      <c r="C19" s="35" t="s">
        <v>797</v>
      </c>
      <c r="D19" s="249">
        <v>398</v>
      </c>
      <c r="E19" s="36"/>
      <c r="F19" s="154"/>
      <c r="G19" s="147">
        <f t="shared" si="1"/>
        <v>0</v>
      </c>
      <c r="H19" s="147"/>
    </row>
    <row r="20" spans="1:8" s="30" customFormat="1" ht="12.75" x14ac:dyDescent="0.2">
      <c r="A20" s="33">
        <f t="shared" si="0"/>
        <v>9</v>
      </c>
      <c r="B20" s="34" t="s">
        <v>804</v>
      </c>
      <c r="C20" s="35" t="s">
        <v>805</v>
      </c>
      <c r="D20" s="249">
        <v>1428</v>
      </c>
      <c r="E20" s="36"/>
      <c r="F20" s="154"/>
      <c r="G20" s="147">
        <f t="shared" si="1"/>
        <v>0</v>
      </c>
      <c r="H20" s="147"/>
    </row>
    <row r="21" spans="1:8" s="30" customFormat="1" ht="12.75" x14ac:dyDescent="0.2">
      <c r="A21" s="33">
        <f t="shared" si="0"/>
        <v>10</v>
      </c>
      <c r="B21" s="34" t="s">
        <v>806</v>
      </c>
      <c r="C21" s="35" t="s">
        <v>805</v>
      </c>
      <c r="D21" s="249">
        <v>348</v>
      </c>
      <c r="E21" s="36"/>
      <c r="F21" s="154"/>
      <c r="G21" s="147">
        <f t="shared" si="1"/>
        <v>0</v>
      </c>
      <c r="H21" s="147"/>
    </row>
    <row r="22" spans="1:8" s="30" customFormat="1" ht="25.5" x14ac:dyDescent="0.2">
      <c r="A22" s="33">
        <f t="shared" si="0"/>
        <v>11</v>
      </c>
      <c r="B22" s="34" t="s">
        <v>1426</v>
      </c>
      <c r="C22" s="35" t="s">
        <v>797</v>
      </c>
      <c r="D22" s="249">
        <v>494</v>
      </c>
      <c r="E22" s="36"/>
      <c r="F22" s="154"/>
      <c r="G22" s="147">
        <f t="shared" si="1"/>
        <v>0</v>
      </c>
      <c r="H22" s="147"/>
    </row>
    <row r="23" spans="1:8" s="30" customFormat="1" ht="12.75" x14ac:dyDescent="0.2">
      <c r="A23" s="33">
        <f t="shared" si="0"/>
        <v>12</v>
      </c>
      <c r="B23" s="34" t="s">
        <v>807</v>
      </c>
      <c r="C23" s="35" t="s">
        <v>805</v>
      </c>
      <c r="D23" s="249">
        <v>51</v>
      </c>
      <c r="E23" s="36"/>
      <c r="F23" s="154"/>
      <c r="G23" s="147">
        <f t="shared" si="1"/>
        <v>0</v>
      </c>
      <c r="H23" s="147"/>
    </row>
    <row r="24" spans="1:8" s="30" customFormat="1" ht="12.75" x14ac:dyDescent="0.2">
      <c r="A24" s="33">
        <f t="shared" si="0"/>
        <v>13</v>
      </c>
      <c r="B24" s="34" t="s">
        <v>808</v>
      </c>
      <c r="C24" s="35" t="s">
        <v>805</v>
      </c>
      <c r="D24" s="249">
        <v>201</v>
      </c>
      <c r="E24" s="36"/>
      <c r="F24" s="154"/>
      <c r="G24" s="147">
        <f t="shared" si="1"/>
        <v>0</v>
      </c>
      <c r="H24" s="147"/>
    </row>
    <row r="25" spans="1:8" s="30" customFormat="1" ht="12.75" x14ac:dyDescent="0.2">
      <c r="A25" s="33">
        <f t="shared" si="0"/>
        <v>14</v>
      </c>
      <c r="B25" s="34" t="s">
        <v>809</v>
      </c>
      <c r="C25" s="35" t="s">
        <v>805</v>
      </c>
      <c r="D25" s="249">
        <v>170</v>
      </c>
      <c r="E25" s="36"/>
      <c r="F25" s="154"/>
      <c r="G25" s="147">
        <f t="shared" si="1"/>
        <v>0</v>
      </c>
      <c r="H25" s="147"/>
    </row>
    <row r="26" spans="1:8" s="30" customFormat="1" ht="12.75" x14ac:dyDescent="0.2">
      <c r="A26" s="33">
        <f t="shared" si="0"/>
        <v>15</v>
      </c>
      <c r="B26" s="34" t="s">
        <v>810</v>
      </c>
      <c r="C26" s="35" t="s">
        <v>797</v>
      </c>
      <c r="D26" s="249">
        <v>6918</v>
      </c>
      <c r="E26" s="36"/>
      <c r="F26" s="154"/>
      <c r="G26" s="147">
        <f t="shared" si="1"/>
        <v>0</v>
      </c>
      <c r="H26" s="147"/>
    </row>
    <row r="27" spans="1:8" s="30" customFormat="1" ht="12.75" x14ac:dyDescent="0.2">
      <c r="A27" s="33">
        <f t="shared" si="0"/>
        <v>16</v>
      </c>
      <c r="B27" s="34" t="s">
        <v>811</v>
      </c>
      <c r="C27" s="35" t="s">
        <v>797</v>
      </c>
      <c r="D27" s="249">
        <v>191</v>
      </c>
      <c r="E27" s="36"/>
      <c r="F27" s="154"/>
      <c r="G27" s="147">
        <f t="shared" si="1"/>
        <v>0</v>
      </c>
      <c r="H27" s="147"/>
    </row>
    <row r="28" spans="1:8" s="30" customFormat="1" ht="12.75" x14ac:dyDescent="0.2">
      <c r="A28" s="33">
        <f t="shared" si="0"/>
        <v>17</v>
      </c>
      <c r="B28" s="34" t="s">
        <v>812</v>
      </c>
      <c r="C28" s="35" t="s">
        <v>797</v>
      </c>
      <c r="D28" s="249">
        <v>2196</v>
      </c>
      <c r="E28" s="36"/>
      <c r="F28" s="154"/>
      <c r="G28" s="147">
        <f t="shared" si="1"/>
        <v>0</v>
      </c>
      <c r="H28" s="147"/>
    </row>
    <row r="29" spans="1:8" s="30" customFormat="1" ht="12.75" x14ac:dyDescent="0.2">
      <c r="A29" s="33">
        <f t="shared" si="0"/>
        <v>18</v>
      </c>
      <c r="B29" s="34" t="s">
        <v>813</v>
      </c>
      <c r="C29" s="35" t="s">
        <v>797</v>
      </c>
      <c r="D29" s="249">
        <v>719</v>
      </c>
      <c r="E29" s="36"/>
      <c r="F29" s="154"/>
      <c r="G29" s="147">
        <f t="shared" si="1"/>
        <v>0</v>
      </c>
      <c r="H29" s="147"/>
    </row>
    <row r="30" spans="1:8" s="30" customFormat="1" ht="12.75" x14ac:dyDescent="0.2">
      <c r="A30" s="33">
        <f t="shared" si="0"/>
        <v>19</v>
      </c>
      <c r="B30" s="34" t="s">
        <v>814</v>
      </c>
      <c r="C30" s="35" t="s">
        <v>797</v>
      </c>
      <c r="D30" s="249">
        <v>550</v>
      </c>
      <c r="E30" s="36"/>
      <c r="F30" s="154"/>
      <c r="G30" s="147">
        <f t="shared" si="1"/>
        <v>0</v>
      </c>
      <c r="H30" s="147"/>
    </row>
    <row r="31" spans="1:8" s="30" customFormat="1" ht="12.75" x14ac:dyDescent="0.2">
      <c r="A31" s="33">
        <f t="shared" si="0"/>
        <v>20</v>
      </c>
      <c r="B31" s="34" t="s">
        <v>815</v>
      </c>
      <c r="C31" s="35" t="s">
        <v>797</v>
      </c>
      <c r="D31" s="249">
        <v>13526</v>
      </c>
      <c r="E31" s="36"/>
      <c r="F31" s="154"/>
      <c r="G31" s="147">
        <f t="shared" si="1"/>
        <v>0</v>
      </c>
      <c r="H31" s="147"/>
    </row>
    <row r="32" spans="1:8" s="30" customFormat="1" ht="12.75" x14ac:dyDescent="0.2">
      <c r="A32" s="33">
        <f t="shared" si="0"/>
        <v>21</v>
      </c>
      <c r="B32" s="34" t="s">
        <v>816</v>
      </c>
      <c r="C32" s="35" t="s">
        <v>797</v>
      </c>
      <c r="D32" s="249">
        <v>351</v>
      </c>
      <c r="E32" s="36"/>
      <c r="F32" s="154"/>
      <c r="G32" s="147">
        <f t="shared" si="1"/>
        <v>0</v>
      </c>
      <c r="H32" s="147"/>
    </row>
    <row r="33" spans="1:8" s="30" customFormat="1" ht="12.75" x14ac:dyDescent="0.2">
      <c r="A33" s="33">
        <f t="shared" si="0"/>
        <v>22</v>
      </c>
      <c r="B33" s="34" t="s">
        <v>817</v>
      </c>
      <c r="C33" s="35" t="s">
        <v>797</v>
      </c>
      <c r="D33" s="249">
        <v>288</v>
      </c>
      <c r="E33" s="36"/>
      <c r="F33" s="154"/>
      <c r="G33" s="147">
        <f t="shared" si="1"/>
        <v>0</v>
      </c>
      <c r="H33" s="147"/>
    </row>
    <row r="34" spans="1:8" s="30" customFormat="1" ht="12.75" x14ac:dyDescent="0.2">
      <c r="A34" s="33">
        <f t="shared" si="0"/>
        <v>23</v>
      </c>
      <c r="B34" s="34" t="s">
        <v>818</v>
      </c>
      <c r="C34" s="35" t="s">
        <v>797</v>
      </c>
      <c r="D34" s="249">
        <v>972</v>
      </c>
      <c r="E34" s="36"/>
      <c r="F34" s="154"/>
      <c r="G34" s="147">
        <f t="shared" si="1"/>
        <v>0</v>
      </c>
      <c r="H34" s="147"/>
    </row>
    <row r="35" spans="1:8" s="30" customFormat="1" ht="12.75" x14ac:dyDescent="0.2">
      <c r="A35" s="33">
        <f t="shared" si="0"/>
        <v>24</v>
      </c>
      <c r="B35" s="34" t="s">
        <v>819</v>
      </c>
      <c r="C35" s="35" t="s">
        <v>805</v>
      </c>
      <c r="D35" s="249">
        <v>44440</v>
      </c>
      <c r="E35" s="36"/>
      <c r="F35" s="154"/>
      <c r="G35" s="147">
        <f t="shared" si="1"/>
        <v>0</v>
      </c>
      <c r="H35" s="147"/>
    </row>
    <row r="36" spans="1:8" s="30" customFormat="1" ht="12.75" x14ac:dyDescent="0.2">
      <c r="A36" s="33">
        <f t="shared" si="0"/>
        <v>25</v>
      </c>
      <c r="B36" s="34" t="s">
        <v>820</v>
      </c>
      <c r="C36" s="35" t="s">
        <v>805</v>
      </c>
      <c r="D36" s="249">
        <v>84046</v>
      </c>
      <c r="E36" s="36"/>
      <c r="F36" s="154"/>
      <c r="G36" s="147">
        <f t="shared" si="1"/>
        <v>0</v>
      </c>
      <c r="H36" s="147"/>
    </row>
    <row r="37" spans="1:8" s="30" customFormat="1" ht="12.75" x14ac:dyDescent="0.2">
      <c r="A37" s="33">
        <f t="shared" si="0"/>
        <v>26</v>
      </c>
      <c r="B37" s="34" t="s">
        <v>821</v>
      </c>
      <c r="C37" s="35" t="s">
        <v>797</v>
      </c>
      <c r="D37" s="249">
        <v>113</v>
      </c>
      <c r="E37" s="36"/>
      <c r="F37" s="154"/>
      <c r="G37" s="147">
        <f t="shared" si="1"/>
        <v>0</v>
      </c>
      <c r="H37" s="147"/>
    </row>
    <row r="38" spans="1:8" s="30" customFormat="1" ht="12.75" x14ac:dyDescent="0.2">
      <c r="A38" s="33">
        <f t="shared" si="0"/>
        <v>27</v>
      </c>
      <c r="B38" s="34" t="s">
        <v>822</v>
      </c>
      <c r="C38" s="35" t="s">
        <v>805</v>
      </c>
      <c r="D38" s="249">
        <v>7180</v>
      </c>
      <c r="E38" s="36"/>
      <c r="F38" s="154"/>
      <c r="G38" s="147">
        <f t="shared" si="1"/>
        <v>0</v>
      </c>
      <c r="H38" s="147"/>
    </row>
    <row r="39" spans="1:8" s="30" customFormat="1" ht="12.75" x14ac:dyDescent="0.2">
      <c r="A39" s="33">
        <f t="shared" si="0"/>
        <v>28</v>
      </c>
      <c r="B39" s="34" t="s">
        <v>823</v>
      </c>
      <c r="C39" s="35" t="s">
        <v>805</v>
      </c>
      <c r="D39" s="249">
        <v>2134</v>
      </c>
      <c r="E39" s="36"/>
      <c r="F39" s="154"/>
      <c r="G39" s="147">
        <f t="shared" si="1"/>
        <v>0</v>
      </c>
      <c r="H39" s="147"/>
    </row>
    <row r="40" spans="1:8" s="30" customFormat="1" ht="12.75" x14ac:dyDescent="0.2">
      <c r="A40" s="33">
        <f t="shared" si="0"/>
        <v>29</v>
      </c>
      <c r="B40" s="34" t="s">
        <v>1576</v>
      </c>
      <c r="C40" s="35" t="s">
        <v>797</v>
      </c>
      <c r="D40" s="249">
        <v>491</v>
      </c>
      <c r="E40" s="36"/>
      <c r="F40" s="154"/>
      <c r="G40" s="147">
        <f t="shared" si="1"/>
        <v>0</v>
      </c>
      <c r="H40" s="147"/>
    </row>
    <row r="41" spans="1:8" s="30" customFormat="1" ht="12.75" x14ac:dyDescent="0.2">
      <c r="A41" s="33">
        <f t="shared" si="0"/>
        <v>30</v>
      </c>
      <c r="B41" s="34" t="s">
        <v>824</v>
      </c>
      <c r="C41" s="35" t="s">
        <v>797</v>
      </c>
      <c r="D41" s="249">
        <v>176</v>
      </c>
      <c r="E41" s="36"/>
      <c r="F41" s="154"/>
      <c r="G41" s="147">
        <f t="shared" si="1"/>
        <v>0</v>
      </c>
      <c r="H41" s="147"/>
    </row>
    <row r="42" spans="1:8" s="30" customFormat="1" ht="12.75" x14ac:dyDescent="0.2">
      <c r="A42" s="33">
        <f t="shared" si="0"/>
        <v>31</v>
      </c>
      <c r="B42" s="34" t="s">
        <v>825</v>
      </c>
      <c r="C42" s="35" t="s">
        <v>797</v>
      </c>
      <c r="D42" s="249">
        <v>201</v>
      </c>
      <c r="E42" s="36"/>
      <c r="F42" s="154"/>
      <c r="G42" s="147">
        <f t="shared" si="1"/>
        <v>0</v>
      </c>
      <c r="H42" s="147"/>
    </row>
    <row r="43" spans="1:8" s="30" customFormat="1" ht="12.75" x14ac:dyDescent="0.2">
      <c r="A43" s="33">
        <f t="shared" si="0"/>
        <v>32</v>
      </c>
      <c r="B43" s="34" t="s">
        <v>826</v>
      </c>
      <c r="C43" s="35" t="s">
        <v>797</v>
      </c>
      <c r="D43" s="249">
        <v>1414</v>
      </c>
      <c r="E43" s="36"/>
      <c r="F43" s="154"/>
      <c r="G43" s="147">
        <f t="shared" si="1"/>
        <v>0</v>
      </c>
      <c r="H43" s="147"/>
    </row>
    <row r="44" spans="1:8" s="39" customFormat="1" ht="12.75" x14ac:dyDescent="0.2">
      <c r="A44" s="33">
        <f t="shared" si="0"/>
        <v>33</v>
      </c>
      <c r="B44" s="34" t="s">
        <v>827</v>
      </c>
      <c r="C44" s="35" t="s">
        <v>797</v>
      </c>
      <c r="D44" s="249">
        <v>1369</v>
      </c>
      <c r="E44" s="36"/>
      <c r="F44" s="154"/>
      <c r="G44" s="147">
        <f t="shared" si="1"/>
        <v>0</v>
      </c>
      <c r="H44" s="147"/>
    </row>
    <row r="45" spans="1:8" s="30" customFormat="1" ht="12.75" x14ac:dyDescent="0.2">
      <c r="A45" s="33">
        <f t="shared" si="0"/>
        <v>34</v>
      </c>
      <c r="B45" s="34" t="s">
        <v>828</v>
      </c>
      <c r="C45" s="35" t="s">
        <v>805</v>
      </c>
      <c r="D45" s="249">
        <v>616</v>
      </c>
      <c r="E45" s="36"/>
      <c r="F45" s="154"/>
      <c r="G45" s="147">
        <f t="shared" si="1"/>
        <v>0</v>
      </c>
      <c r="H45" s="147"/>
    </row>
    <row r="46" spans="1:8" s="30" customFormat="1" ht="12.75" x14ac:dyDescent="0.2">
      <c r="A46" s="33">
        <f t="shared" si="0"/>
        <v>35</v>
      </c>
      <c r="B46" s="34" t="s">
        <v>829</v>
      </c>
      <c r="C46" s="35" t="s">
        <v>805</v>
      </c>
      <c r="D46" s="249">
        <v>508</v>
      </c>
      <c r="E46" s="36"/>
      <c r="F46" s="154"/>
      <c r="G46" s="147">
        <f t="shared" si="1"/>
        <v>0</v>
      </c>
      <c r="H46" s="147"/>
    </row>
    <row r="47" spans="1:8" s="30" customFormat="1" ht="12.75" x14ac:dyDescent="0.2">
      <c r="A47" s="33">
        <f t="shared" si="0"/>
        <v>36</v>
      </c>
      <c r="B47" s="34" t="s">
        <v>2165</v>
      </c>
      <c r="C47" s="35" t="s">
        <v>797</v>
      </c>
      <c r="D47" s="249">
        <v>192</v>
      </c>
      <c r="E47" s="36"/>
      <c r="F47" s="154"/>
      <c r="G47" s="147">
        <f t="shared" si="1"/>
        <v>0</v>
      </c>
      <c r="H47" s="147"/>
    </row>
    <row r="48" spans="1:8" s="30" customFormat="1" ht="12.75" x14ac:dyDescent="0.2">
      <c r="A48" s="33">
        <f t="shared" si="0"/>
        <v>37</v>
      </c>
      <c r="B48" s="34" t="s">
        <v>830</v>
      </c>
      <c r="C48" s="35" t="s">
        <v>797</v>
      </c>
      <c r="D48" s="249">
        <v>1001</v>
      </c>
      <c r="E48" s="36"/>
      <c r="F48" s="154"/>
      <c r="G48" s="147">
        <f t="shared" si="1"/>
        <v>0</v>
      </c>
      <c r="H48" s="147"/>
    </row>
    <row r="49" spans="1:8" s="30" customFormat="1" ht="12.75" x14ac:dyDescent="0.2">
      <c r="A49" s="33">
        <f t="shared" si="0"/>
        <v>38</v>
      </c>
      <c r="B49" s="34" t="s">
        <v>831</v>
      </c>
      <c r="C49" s="35" t="s">
        <v>797</v>
      </c>
      <c r="D49" s="249">
        <v>1562</v>
      </c>
      <c r="E49" s="36"/>
      <c r="F49" s="154"/>
      <c r="G49" s="147">
        <f t="shared" si="1"/>
        <v>0</v>
      </c>
      <c r="H49" s="147"/>
    </row>
    <row r="50" spans="1:8" s="30" customFormat="1" ht="12.75" x14ac:dyDescent="0.2">
      <c r="A50" s="33">
        <f t="shared" si="0"/>
        <v>39</v>
      </c>
      <c r="B50" s="34" t="s">
        <v>832</v>
      </c>
      <c r="C50" s="35" t="s">
        <v>797</v>
      </c>
      <c r="D50" s="249">
        <v>1416</v>
      </c>
      <c r="E50" s="36"/>
      <c r="F50" s="154"/>
      <c r="G50" s="147">
        <f t="shared" si="1"/>
        <v>0</v>
      </c>
      <c r="H50" s="147"/>
    </row>
    <row r="51" spans="1:8" s="30" customFormat="1" ht="12.75" x14ac:dyDescent="0.2">
      <c r="A51" s="33">
        <f t="shared" si="0"/>
        <v>40</v>
      </c>
      <c r="B51" s="34" t="s">
        <v>833</v>
      </c>
      <c r="C51" s="35" t="s">
        <v>797</v>
      </c>
      <c r="D51" s="249">
        <v>4930</v>
      </c>
      <c r="E51" s="36"/>
      <c r="F51" s="154"/>
      <c r="G51" s="147">
        <f t="shared" si="1"/>
        <v>0</v>
      </c>
      <c r="H51" s="147"/>
    </row>
    <row r="52" spans="1:8" s="30" customFormat="1" ht="12.75" x14ac:dyDescent="0.2">
      <c r="A52" s="33">
        <f t="shared" si="0"/>
        <v>41</v>
      </c>
      <c r="B52" s="34" t="s">
        <v>834</v>
      </c>
      <c r="C52" s="35" t="s">
        <v>797</v>
      </c>
      <c r="D52" s="249">
        <v>4538</v>
      </c>
      <c r="E52" s="36"/>
      <c r="F52" s="154"/>
      <c r="G52" s="147">
        <f t="shared" si="1"/>
        <v>0</v>
      </c>
      <c r="H52" s="147"/>
    </row>
    <row r="53" spans="1:8" s="30" customFormat="1" ht="12.75" x14ac:dyDescent="0.2">
      <c r="A53" s="33">
        <f t="shared" si="0"/>
        <v>42</v>
      </c>
      <c r="B53" s="34" t="s">
        <v>835</v>
      </c>
      <c r="C53" s="35" t="s">
        <v>797</v>
      </c>
      <c r="D53" s="249">
        <v>80</v>
      </c>
      <c r="E53" s="36"/>
      <c r="F53" s="154"/>
      <c r="G53" s="147">
        <f t="shared" si="1"/>
        <v>0</v>
      </c>
      <c r="H53" s="147"/>
    </row>
    <row r="54" spans="1:8" s="30" customFormat="1" ht="12.75" x14ac:dyDescent="0.2">
      <c r="A54" s="33">
        <f t="shared" si="0"/>
        <v>43</v>
      </c>
      <c r="B54" s="34" t="s">
        <v>1730</v>
      </c>
      <c r="C54" s="35" t="s">
        <v>797</v>
      </c>
      <c r="D54" s="249">
        <v>214</v>
      </c>
      <c r="E54" s="205"/>
      <c r="F54" s="206"/>
      <c r="G54" s="147">
        <f t="shared" si="1"/>
        <v>0</v>
      </c>
      <c r="H54" s="207"/>
    </row>
    <row r="55" spans="1:8" s="30" customFormat="1" ht="12.75" x14ac:dyDescent="0.2">
      <c r="A55" s="33">
        <f t="shared" si="0"/>
        <v>44</v>
      </c>
      <c r="B55" s="34" t="s">
        <v>836</v>
      </c>
      <c r="C55" s="35" t="s">
        <v>797</v>
      </c>
      <c r="D55" s="249">
        <v>868</v>
      </c>
      <c r="E55" s="36"/>
      <c r="F55" s="154"/>
      <c r="G55" s="147">
        <f t="shared" si="1"/>
        <v>0</v>
      </c>
      <c r="H55" s="147"/>
    </row>
    <row r="56" spans="1:8" s="30" customFormat="1" ht="12.75" x14ac:dyDescent="0.2">
      <c r="A56" s="33">
        <f t="shared" si="0"/>
        <v>45</v>
      </c>
      <c r="B56" s="34" t="s">
        <v>837</v>
      </c>
      <c r="C56" s="35" t="s">
        <v>797</v>
      </c>
      <c r="D56" s="249">
        <v>2634</v>
      </c>
      <c r="E56" s="36"/>
      <c r="F56" s="154"/>
      <c r="G56" s="147">
        <f t="shared" si="1"/>
        <v>0</v>
      </c>
      <c r="H56" s="147"/>
    </row>
    <row r="57" spans="1:8" s="30" customFormat="1" ht="12.75" x14ac:dyDescent="0.2">
      <c r="A57" s="33">
        <f t="shared" si="0"/>
        <v>46</v>
      </c>
      <c r="B57" s="34" t="s">
        <v>838</v>
      </c>
      <c r="C57" s="35" t="s">
        <v>797</v>
      </c>
      <c r="D57" s="249">
        <v>668</v>
      </c>
      <c r="E57" s="36"/>
      <c r="F57" s="154"/>
      <c r="G57" s="147">
        <f t="shared" si="1"/>
        <v>0</v>
      </c>
      <c r="H57" s="147"/>
    </row>
    <row r="58" spans="1:8" s="30" customFormat="1" ht="12.75" x14ac:dyDescent="0.2">
      <c r="A58" s="33">
        <f t="shared" si="0"/>
        <v>47</v>
      </c>
      <c r="B58" s="34" t="s">
        <v>839</v>
      </c>
      <c r="C58" s="35" t="s">
        <v>797</v>
      </c>
      <c r="D58" s="249">
        <v>3480</v>
      </c>
      <c r="E58" s="36"/>
      <c r="F58" s="154"/>
      <c r="G58" s="147">
        <f t="shared" si="1"/>
        <v>0</v>
      </c>
      <c r="H58" s="147"/>
    </row>
    <row r="59" spans="1:8" s="30" customFormat="1" ht="12.75" x14ac:dyDescent="0.2">
      <c r="A59" s="33">
        <f t="shared" si="0"/>
        <v>48</v>
      </c>
      <c r="B59" s="34" t="s">
        <v>840</v>
      </c>
      <c r="C59" s="35" t="s">
        <v>797</v>
      </c>
      <c r="D59" s="249">
        <v>284</v>
      </c>
      <c r="E59" s="36"/>
      <c r="F59" s="154"/>
      <c r="G59" s="147">
        <f t="shared" si="1"/>
        <v>0</v>
      </c>
      <c r="H59" s="147"/>
    </row>
    <row r="60" spans="1:8" s="30" customFormat="1" ht="12.75" x14ac:dyDescent="0.2">
      <c r="A60" s="33">
        <f t="shared" si="0"/>
        <v>49</v>
      </c>
      <c r="B60" s="34" t="s">
        <v>841</v>
      </c>
      <c r="C60" s="35" t="s">
        <v>797</v>
      </c>
      <c r="D60" s="249">
        <v>354</v>
      </c>
      <c r="E60" s="36"/>
      <c r="F60" s="154"/>
      <c r="G60" s="147">
        <f t="shared" si="1"/>
        <v>0</v>
      </c>
      <c r="H60" s="147"/>
    </row>
    <row r="61" spans="1:8" s="30" customFormat="1" ht="12.75" x14ac:dyDescent="0.2">
      <c r="A61" s="33">
        <f t="shared" si="0"/>
        <v>50</v>
      </c>
      <c r="B61" s="34" t="s">
        <v>842</v>
      </c>
      <c r="C61" s="35" t="s">
        <v>797</v>
      </c>
      <c r="D61" s="249">
        <v>990</v>
      </c>
      <c r="E61" s="36"/>
      <c r="F61" s="154"/>
      <c r="G61" s="147">
        <f t="shared" si="1"/>
        <v>0</v>
      </c>
      <c r="H61" s="147"/>
    </row>
    <row r="62" spans="1:8" s="30" customFormat="1" ht="12.75" x14ac:dyDescent="0.2">
      <c r="A62" s="33">
        <f t="shared" si="0"/>
        <v>51</v>
      </c>
      <c r="B62" s="34" t="s">
        <v>843</v>
      </c>
      <c r="C62" s="35" t="s">
        <v>844</v>
      </c>
      <c r="D62" s="249">
        <v>312</v>
      </c>
      <c r="E62" s="36"/>
      <c r="F62" s="154"/>
      <c r="G62" s="147">
        <f t="shared" si="1"/>
        <v>0</v>
      </c>
      <c r="H62" s="147"/>
    </row>
    <row r="63" spans="1:8" s="30" customFormat="1" ht="12.75" x14ac:dyDescent="0.2">
      <c r="A63" s="33">
        <f t="shared" si="0"/>
        <v>52</v>
      </c>
      <c r="B63" s="34" t="s">
        <v>845</v>
      </c>
      <c r="C63" s="35" t="s">
        <v>805</v>
      </c>
      <c r="D63" s="249">
        <v>902</v>
      </c>
      <c r="E63" s="36"/>
      <c r="F63" s="154"/>
      <c r="G63" s="147">
        <f t="shared" si="1"/>
        <v>0</v>
      </c>
      <c r="H63" s="147"/>
    </row>
    <row r="64" spans="1:8" s="30" customFormat="1" ht="12.75" x14ac:dyDescent="0.2">
      <c r="A64" s="33">
        <f t="shared" si="0"/>
        <v>53</v>
      </c>
      <c r="B64" s="34" t="s">
        <v>846</v>
      </c>
      <c r="C64" s="35" t="s">
        <v>805</v>
      </c>
      <c r="D64" s="249">
        <v>396</v>
      </c>
      <c r="E64" s="36"/>
      <c r="F64" s="154"/>
      <c r="G64" s="147">
        <f t="shared" si="1"/>
        <v>0</v>
      </c>
      <c r="H64" s="147"/>
    </row>
    <row r="65" spans="1:8" s="30" customFormat="1" ht="12.75" x14ac:dyDescent="0.2">
      <c r="A65" s="33">
        <f t="shared" si="0"/>
        <v>54</v>
      </c>
      <c r="B65" s="34" t="s">
        <v>847</v>
      </c>
      <c r="C65" s="35" t="s">
        <v>805</v>
      </c>
      <c r="D65" s="249">
        <v>134</v>
      </c>
      <c r="E65" s="36"/>
      <c r="F65" s="154"/>
      <c r="G65" s="147">
        <f t="shared" si="1"/>
        <v>0</v>
      </c>
      <c r="H65" s="147"/>
    </row>
    <row r="66" spans="1:8" s="30" customFormat="1" ht="12.75" x14ac:dyDescent="0.2">
      <c r="A66" s="33">
        <f t="shared" si="0"/>
        <v>55</v>
      </c>
      <c r="B66" s="34" t="s">
        <v>848</v>
      </c>
      <c r="C66" s="35" t="s">
        <v>849</v>
      </c>
      <c r="D66" s="249">
        <v>130</v>
      </c>
      <c r="E66" s="36"/>
      <c r="F66" s="154"/>
      <c r="G66" s="147">
        <f t="shared" si="1"/>
        <v>0</v>
      </c>
      <c r="H66" s="147"/>
    </row>
    <row r="67" spans="1:8" s="30" customFormat="1" ht="12.75" x14ac:dyDescent="0.2">
      <c r="A67" s="33">
        <f t="shared" si="0"/>
        <v>56</v>
      </c>
      <c r="B67" s="34" t="s">
        <v>850</v>
      </c>
      <c r="C67" s="35" t="s">
        <v>805</v>
      </c>
      <c r="D67" s="249">
        <v>292</v>
      </c>
      <c r="E67" s="36"/>
      <c r="F67" s="154"/>
      <c r="G67" s="147">
        <f t="shared" si="1"/>
        <v>0</v>
      </c>
      <c r="H67" s="147"/>
    </row>
    <row r="68" spans="1:8" s="30" customFormat="1" ht="12.75" x14ac:dyDescent="0.2">
      <c r="A68" s="33">
        <f t="shared" si="0"/>
        <v>57</v>
      </c>
      <c r="B68" s="34" t="s">
        <v>851</v>
      </c>
      <c r="C68" s="35" t="s">
        <v>805</v>
      </c>
      <c r="D68" s="249">
        <v>2170</v>
      </c>
      <c r="E68" s="36"/>
      <c r="F68" s="154"/>
      <c r="G68" s="147">
        <f t="shared" si="1"/>
        <v>0</v>
      </c>
      <c r="H68" s="147"/>
    </row>
    <row r="69" spans="1:8" s="30" customFormat="1" ht="12.75" x14ac:dyDescent="0.2">
      <c r="A69" s="33">
        <f t="shared" si="0"/>
        <v>58</v>
      </c>
      <c r="B69" s="34" t="s">
        <v>852</v>
      </c>
      <c r="C69" s="35" t="s">
        <v>805</v>
      </c>
      <c r="D69" s="249">
        <v>136</v>
      </c>
      <c r="E69" s="36"/>
      <c r="F69" s="154"/>
      <c r="G69" s="147">
        <f t="shared" si="1"/>
        <v>0</v>
      </c>
      <c r="H69" s="147"/>
    </row>
    <row r="70" spans="1:8" s="30" customFormat="1" ht="12.75" x14ac:dyDescent="0.2">
      <c r="A70" s="33">
        <f t="shared" si="0"/>
        <v>59</v>
      </c>
      <c r="B70" s="34" t="s">
        <v>853</v>
      </c>
      <c r="C70" s="35" t="s">
        <v>805</v>
      </c>
      <c r="D70" s="249">
        <v>500</v>
      </c>
      <c r="E70" s="36"/>
      <c r="F70" s="154"/>
      <c r="G70" s="147">
        <f t="shared" si="1"/>
        <v>0</v>
      </c>
      <c r="H70" s="147"/>
    </row>
    <row r="71" spans="1:8" s="30" customFormat="1" ht="12.75" x14ac:dyDescent="0.2">
      <c r="A71" s="33">
        <f t="shared" si="0"/>
        <v>60</v>
      </c>
      <c r="B71" s="34" t="s">
        <v>854</v>
      </c>
      <c r="C71" s="35" t="s">
        <v>797</v>
      </c>
      <c r="D71" s="249">
        <v>3580</v>
      </c>
      <c r="E71" s="36"/>
      <c r="F71" s="154"/>
      <c r="G71" s="147">
        <f t="shared" si="1"/>
        <v>0</v>
      </c>
      <c r="H71" s="147"/>
    </row>
    <row r="72" spans="1:8" s="30" customFormat="1" ht="38.25" x14ac:dyDescent="0.2">
      <c r="A72" s="33">
        <f t="shared" si="0"/>
        <v>61</v>
      </c>
      <c r="B72" s="34" t="s">
        <v>1773</v>
      </c>
      <c r="C72" s="35" t="s">
        <v>1729</v>
      </c>
      <c r="D72" s="249">
        <v>1796</v>
      </c>
      <c r="E72" s="205"/>
      <c r="F72" s="206"/>
      <c r="G72" s="147">
        <f t="shared" si="1"/>
        <v>0</v>
      </c>
      <c r="H72" s="207"/>
    </row>
    <row r="73" spans="1:8" s="30" customFormat="1" ht="12.75" x14ac:dyDescent="0.2">
      <c r="A73" s="33">
        <f t="shared" si="0"/>
        <v>62</v>
      </c>
      <c r="B73" s="34" t="s">
        <v>1778</v>
      </c>
      <c r="C73" s="35" t="s">
        <v>797</v>
      </c>
      <c r="D73" s="249">
        <v>4856</v>
      </c>
      <c r="E73" s="205"/>
      <c r="F73" s="206"/>
      <c r="G73" s="147">
        <f t="shared" si="1"/>
        <v>0</v>
      </c>
      <c r="H73" s="207"/>
    </row>
    <row r="74" spans="1:8" s="30" customFormat="1" ht="12.75" x14ac:dyDescent="0.2">
      <c r="A74" s="33">
        <f t="shared" si="0"/>
        <v>63</v>
      </c>
      <c r="B74" s="34" t="s">
        <v>855</v>
      </c>
      <c r="C74" s="35" t="s">
        <v>849</v>
      </c>
      <c r="D74" s="249">
        <v>824</v>
      </c>
      <c r="E74" s="36"/>
      <c r="F74" s="154"/>
      <c r="G74" s="147">
        <f t="shared" si="1"/>
        <v>0</v>
      </c>
      <c r="H74" s="147"/>
    </row>
    <row r="75" spans="1:8" s="30" customFormat="1" ht="12.75" x14ac:dyDescent="0.2">
      <c r="A75" s="33">
        <f t="shared" si="0"/>
        <v>64</v>
      </c>
      <c r="B75" s="34" t="s">
        <v>856</v>
      </c>
      <c r="C75" s="35" t="s">
        <v>849</v>
      </c>
      <c r="D75" s="249">
        <v>430</v>
      </c>
      <c r="E75" s="36"/>
      <c r="F75" s="154"/>
      <c r="G75" s="147">
        <f t="shared" si="1"/>
        <v>0</v>
      </c>
      <c r="H75" s="147"/>
    </row>
    <row r="76" spans="1:8" s="30" customFormat="1" ht="25.5" x14ac:dyDescent="0.2">
      <c r="A76" s="33">
        <f t="shared" si="0"/>
        <v>65</v>
      </c>
      <c r="B76" s="34" t="s">
        <v>857</v>
      </c>
      <c r="C76" s="35" t="s">
        <v>858</v>
      </c>
      <c r="D76" s="249">
        <v>320</v>
      </c>
      <c r="E76" s="36"/>
      <c r="F76" s="154"/>
      <c r="G76" s="147">
        <f t="shared" si="1"/>
        <v>0</v>
      </c>
      <c r="H76" s="147"/>
    </row>
    <row r="77" spans="1:8" s="30" customFormat="1" ht="12.75" x14ac:dyDescent="0.2">
      <c r="A77" s="33">
        <f t="shared" si="0"/>
        <v>66</v>
      </c>
      <c r="B77" s="34" t="s">
        <v>859</v>
      </c>
      <c r="C77" s="35" t="s">
        <v>797</v>
      </c>
      <c r="D77" s="249">
        <v>160</v>
      </c>
      <c r="E77" s="36"/>
      <c r="F77" s="154"/>
      <c r="G77" s="147">
        <f t="shared" si="1"/>
        <v>0</v>
      </c>
      <c r="H77" s="147"/>
    </row>
    <row r="78" spans="1:8" s="30" customFormat="1" ht="12.75" x14ac:dyDescent="0.2">
      <c r="A78" s="33">
        <f t="shared" ref="A78:A141" si="2">+A77+1</f>
        <v>67</v>
      </c>
      <c r="B78" s="34" t="s">
        <v>860</v>
      </c>
      <c r="C78" s="35" t="s">
        <v>797</v>
      </c>
      <c r="D78" s="249">
        <v>214</v>
      </c>
      <c r="E78" s="36"/>
      <c r="F78" s="154"/>
      <c r="G78" s="147">
        <f t="shared" ref="G78:G141" si="3">D78*F78</f>
        <v>0</v>
      </c>
      <c r="H78" s="147"/>
    </row>
    <row r="79" spans="1:8" s="30" customFormat="1" ht="12.75" x14ac:dyDescent="0.2">
      <c r="A79" s="33">
        <f t="shared" si="2"/>
        <v>68</v>
      </c>
      <c r="B79" s="34" t="s">
        <v>861</v>
      </c>
      <c r="C79" s="35" t="s">
        <v>797</v>
      </c>
      <c r="D79" s="249">
        <v>775</v>
      </c>
      <c r="E79" s="36"/>
      <c r="F79" s="154"/>
      <c r="G79" s="147">
        <f t="shared" si="3"/>
        <v>0</v>
      </c>
      <c r="H79" s="147"/>
    </row>
    <row r="80" spans="1:8" s="30" customFormat="1" ht="12.75" x14ac:dyDescent="0.2">
      <c r="A80" s="33">
        <f t="shared" si="2"/>
        <v>69</v>
      </c>
      <c r="B80" s="34" t="s">
        <v>862</v>
      </c>
      <c r="C80" s="35" t="s">
        <v>797</v>
      </c>
      <c r="D80" s="249">
        <v>382</v>
      </c>
      <c r="E80" s="36"/>
      <c r="F80" s="154"/>
      <c r="G80" s="147">
        <f t="shared" si="3"/>
        <v>0</v>
      </c>
      <c r="H80" s="147"/>
    </row>
    <row r="81" spans="1:8" s="30" customFormat="1" ht="12.75" x14ac:dyDescent="0.2">
      <c r="A81" s="33">
        <f t="shared" si="2"/>
        <v>70</v>
      </c>
      <c r="B81" s="34" t="s">
        <v>863</v>
      </c>
      <c r="C81" s="35" t="s">
        <v>797</v>
      </c>
      <c r="D81" s="249">
        <v>1076</v>
      </c>
      <c r="E81" s="36"/>
      <c r="F81" s="154"/>
      <c r="G81" s="147">
        <f t="shared" si="3"/>
        <v>0</v>
      </c>
      <c r="H81" s="147"/>
    </row>
    <row r="82" spans="1:8" s="30" customFormat="1" ht="12.75" x14ac:dyDescent="0.2">
      <c r="A82" s="33">
        <f t="shared" si="2"/>
        <v>71</v>
      </c>
      <c r="B82" s="34" t="s">
        <v>864</v>
      </c>
      <c r="C82" s="35" t="s">
        <v>797</v>
      </c>
      <c r="D82" s="249">
        <v>498</v>
      </c>
      <c r="E82" s="36"/>
      <c r="F82" s="154"/>
      <c r="G82" s="147">
        <f t="shared" si="3"/>
        <v>0</v>
      </c>
      <c r="H82" s="147"/>
    </row>
    <row r="83" spans="1:8" s="30" customFormat="1" ht="12.75" x14ac:dyDescent="0.2">
      <c r="A83" s="33">
        <f t="shared" si="2"/>
        <v>72</v>
      </c>
      <c r="B83" s="34" t="s">
        <v>865</v>
      </c>
      <c r="C83" s="35" t="s">
        <v>797</v>
      </c>
      <c r="D83" s="249">
        <v>282</v>
      </c>
      <c r="E83" s="36"/>
      <c r="F83" s="154"/>
      <c r="G83" s="147">
        <f t="shared" si="3"/>
        <v>0</v>
      </c>
      <c r="H83" s="147"/>
    </row>
    <row r="84" spans="1:8" s="30" customFormat="1" ht="12.75" x14ac:dyDescent="0.2">
      <c r="A84" s="33">
        <f t="shared" si="2"/>
        <v>73</v>
      </c>
      <c r="B84" s="34" t="s">
        <v>866</v>
      </c>
      <c r="C84" s="35" t="s">
        <v>797</v>
      </c>
      <c r="D84" s="249">
        <v>296</v>
      </c>
      <c r="E84" s="36"/>
      <c r="F84" s="154"/>
      <c r="G84" s="147">
        <f t="shared" si="3"/>
        <v>0</v>
      </c>
      <c r="H84" s="147"/>
    </row>
    <row r="85" spans="1:8" s="30" customFormat="1" ht="25.5" x14ac:dyDescent="0.2">
      <c r="A85" s="33">
        <f t="shared" si="2"/>
        <v>74</v>
      </c>
      <c r="B85" s="34" t="s">
        <v>1774</v>
      </c>
      <c r="C85" s="35" t="s">
        <v>805</v>
      </c>
      <c r="D85" s="249">
        <v>16414</v>
      </c>
      <c r="E85" s="205"/>
      <c r="F85" s="206"/>
      <c r="G85" s="147">
        <f t="shared" si="3"/>
        <v>0</v>
      </c>
      <c r="H85" s="207"/>
    </row>
    <row r="86" spans="1:8" s="30" customFormat="1" ht="12.75" x14ac:dyDescent="0.2">
      <c r="A86" s="33">
        <f t="shared" si="2"/>
        <v>75</v>
      </c>
      <c r="B86" s="34" t="s">
        <v>867</v>
      </c>
      <c r="C86" s="35" t="s">
        <v>805</v>
      </c>
      <c r="D86" s="249">
        <v>270</v>
      </c>
      <c r="E86" s="36"/>
      <c r="F86" s="154"/>
      <c r="G86" s="147">
        <f t="shared" si="3"/>
        <v>0</v>
      </c>
      <c r="H86" s="147"/>
    </row>
    <row r="87" spans="1:8" s="30" customFormat="1" ht="12.75" x14ac:dyDescent="0.2">
      <c r="A87" s="33">
        <f t="shared" si="2"/>
        <v>76</v>
      </c>
      <c r="B87" s="34" t="s">
        <v>868</v>
      </c>
      <c r="C87" s="35" t="s">
        <v>797</v>
      </c>
      <c r="D87" s="249">
        <v>2320</v>
      </c>
      <c r="E87" s="36"/>
      <c r="F87" s="154"/>
      <c r="G87" s="147">
        <f t="shared" si="3"/>
        <v>0</v>
      </c>
      <c r="H87" s="147"/>
    </row>
    <row r="88" spans="1:8" s="30" customFormat="1" ht="12.75" x14ac:dyDescent="0.2">
      <c r="A88" s="33">
        <f t="shared" si="2"/>
        <v>77</v>
      </c>
      <c r="B88" s="34" t="s">
        <v>869</v>
      </c>
      <c r="C88" s="35" t="s">
        <v>805</v>
      </c>
      <c r="D88" s="249">
        <v>40</v>
      </c>
      <c r="E88" s="36"/>
      <c r="F88" s="154"/>
      <c r="G88" s="147">
        <f t="shared" si="3"/>
        <v>0</v>
      </c>
      <c r="H88" s="147"/>
    </row>
    <row r="89" spans="1:8" s="30" customFormat="1" ht="12.75" x14ac:dyDescent="0.2">
      <c r="A89" s="33">
        <f t="shared" si="2"/>
        <v>78</v>
      </c>
      <c r="B89" s="34" t="s">
        <v>870</v>
      </c>
      <c r="C89" s="35" t="s">
        <v>797</v>
      </c>
      <c r="D89" s="249">
        <v>330</v>
      </c>
      <c r="E89" s="36"/>
      <c r="F89" s="154"/>
      <c r="G89" s="147">
        <f t="shared" si="3"/>
        <v>0</v>
      </c>
      <c r="H89" s="147"/>
    </row>
    <row r="90" spans="1:8" s="30" customFormat="1" ht="12.75" x14ac:dyDescent="0.2">
      <c r="A90" s="33">
        <f t="shared" si="2"/>
        <v>79</v>
      </c>
      <c r="B90" s="34" t="s">
        <v>871</v>
      </c>
      <c r="C90" s="35" t="s">
        <v>797</v>
      </c>
      <c r="D90" s="249">
        <v>120</v>
      </c>
      <c r="E90" s="36"/>
      <c r="F90" s="154"/>
      <c r="G90" s="147">
        <f t="shared" si="3"/>
        <v>0</v>
      </c>
      <c r="H90" s="147"/>
    </row>
    <row r="91" spans="1:8" s="30" customFormat="1" ht="12.75" x14ac:dyDescent="0.2">
      <c r="A91" s="33">
        <f t="shared" si="2"/>
        <v>80</v>
      </c>
      <c r="B91" s="34" t="s">
        <v>872</v>
      </c>
      <c r="C91" s="35" t="s">
        <v>805</v>
      </c>
      <c r="D91" s="249">
        <v>100</v>
      </c>
      <c r="E91" s="36"/>
      <c r="F91" s="154"/>
      <c r="G91" s="147">
        <f t="shared" si="3"/>
        <v>0</v>
      </c>
      <c r="H91" s="147"/>
    </row>
    <row r="92" spans="1:8" s="30" customFormat="1" ht="12.75" x14ac:dyDescent="0.2">
      <c r="A92" s="33">
        <f t="shared" si="2"/>
        <v>81</v>
      </c>
      <c r="B92" s="34" t="s">
        <v>873</v>
      </c>
      <c r="C92" s="35" t="s">
        <v>805</v>
      </c>
      <c r="D92" s="249">
        <v>1562</v>
      </c>
      <c r="E92" s="36"/>
      <c r="F92" s="154"/>
      <c r="G92" s="147">
        <f t="shared" si="3"/>
        <v>0</v>
      </c>
      <c r="H92" s="147"/>
    </row>
    <row r="93" spans="1:8" s="30" customFormat="1" ht="12.75" x14ac:dyDescent="0.2">
      <c r="A93" s="33">
        <f t="shared" si="2"/>
        <v>82</v>
      </c>
      <c r="B93" s="34" t="s">
        <v>874</v>
      </c>
      <c r="C93" s="35" t="s">
        <v>797</v>
      </c>
      <c r="D93" s="249">
        <v>4740</v>
      </c>
      <c r="E93" s="36"/>
      <c r="F93" s="154"/>
      <c r="G93" s="147">
        <f t="shared" si="3"/>
        <v>0</v>
      </c>
      <c r="H93" s="147"/>
    </row>
    <row r="94" spans="1:8" s="30" customFormat="1" ht="12.75" x14ac:dyDescent="0.2">
      <c r="A94" s="33">
        <f t="shared" si="2"/>
        <v>83</v>
      </c>
      <c r="B94" s="34" t="s">
        <v>875</v>
      </c>
      <c r="C94" s="35" t="s">
        <v>797</v>
      </c>
      <c r="D94" s="249">
        <v>360</v>
      </c>
      <c r="E94" s="36"/>
      <c r="F94" s="154"/>
      <c r="G94" s="147">
        <f t="shared" si="3"/>
        <v>0</v>
      </c>
      <c r="H94" s="147"/>
    </row>
    <row r="95" spans="1:8" s="30" customFormat="1" ht="12.75" x14ac:dyDescent="0.2">
      <c r="A95" s="33">
        <f t="shared" si="2"/>
        <v>84</v>
      </c>
      <c r="B95" s="34" t="s">
        <v>876</v>
      </c>
      <c r="C95" s="35" t="s">
        <v>805</v>
      </c>
      <c r="D95" s="249">
        <v>579</v>
      </c>
      <c r="E95" s="36"/>
      <c r="F95" s="154"/>
      <c r="G95" s="147">
        <f t="shared" si="3"/>
        <v>0</v>
      </c>
      <c r="H95" s="147"/>
    </row>
    <row r="96" spans="1:8" s="30" customFormat="1" ht="12.75" x14ac:dyDescent="0.2">
      <c r="A96" s="33">
        <f t="shared" si="2"/>
        <v>85</v>
      </c>
      <c r="B96" s="34" t="s">
        <v>2166</v>
      </c>
      <c r="C96" s="35" t="s">
        <v>805</v>
      </c>
      <c r="D96" s="249">
        <v>417</v>
      </c>
      <c r="E96" s="36"/>
      <c r="F96" s="154"/>
      <c r="G96" s="147">
        <f t="shared" si="3"/>
        <v>0</v>
      </c>
      <c r="H96" s="147"/>
    </row>
    <row r="97" spans="1:8" s="30" customFormat="1" ht="12.75" x14ac:dyDescent="0.2">
      <c r="A97" s="33">
        <f t="shared" si="2"/>
        <v>86</v>
      </c>
      <c r="B97" s="34" t="s">
        <v>1427</v>
      </c>
      <c r="C97" s="35" t="s">
        <v>805</v>
      </c>
      <c r="D97" s="249">
        <v>849</v>
      </c>
      <c r="E97" s="36"/>
      <c r="F97" s="154"/>
      <c r="G97" s="147">
        <f t="shared" si="3"/>
        <v>0</v>
      </c>
      <c r="H97" s="147"/>
    </row>
    <row r="98" spans="1:8" s="30" customFormat="1" ht="12.75" x14ac:dyDescent="0.2">
      <c r="A98" s="33">
        <f t="shared" si="2"/>
        <v>87</v>
      </c>
      <c r="B98" s="34" t="s">
        <v>1428</v>
      </c>
      <c r="C98" s="35" t="s">
        <v>805</v>
      </c>
      <c r="D98" s="249">
        <v>557</v>
      </c>
      <c r="E98" s="36"/>
      <c r="F98" s="154"/>
      <c r="G98" s="147">
        <f t="shared" si="3"/>
        <v>0</v>
      </c>
      <c r="H98" s="147"/>
    </row>
    <row r="99" spans="1:8" s="30" customFormat="1" ht="12.75" x14ac:dyDescent="0.2">
      <c r="A99" s="33">
        <f t="shared" si="2"/>
        <v>88</v>
      </c>
      <c r="B99" s="34" t="s">
        <v>877</v>
      </c>
      <c r="C99" s="35" t="s">
        <v>797</v>
      </c>
      <c r="D99" s="249">
        <v>1040</v>
      </c>
      <c r="E99" s="36"/>
      <c r="F99" s="154"/>
      <c r="G99" s="147">
        <f t="shared" si="3"/>
        <v>0</v>
      </c>
      <c r="H99" s="147"/>
    </row>
    <row r="100" spans="1:8" s="30" customFormat="1" ht="12.75" x14ac:dyDescent="0.2">
      <c r="A100" s="33">
        <f t="shared" si="2"/>
        <v>89</v>
      </c>
      <c r="B100" s="34" t="s">
        <v>878</v>
      </c>
      <c r="C100" s="35" t="s">
        <v>879</v>
      </c>
      <c r="D100" s="249">
        <v>836</v>
      </c>
      <c r="E100" s="36"/>
      <c r="F100" s="154"/>
      <c r="G100" s="147">
        <f t="shared" si="3"/>
        <v>0</v>
      </c>
      <c r="H100" s="147"/>
    </row>
    <row r="101" spans="1:8" s="30" customFormat="1" ht="12.75" x14ac:dyDescent="0.2">
      <c r="A101" s="33">
        <f t="shared" si="2"/>
        <v>90</v>
      </c>
      <c r="B101" s="34" t="s">
        <v>880</v>
      </c>
      <c r="C101" s="35" t="s">
        <v>879</v>
      </c>
      <c r="D101" s="249">
        <v>36</v>
      </c>
      <c r="E101" s="36"/>
      <c r="F101" s="154"/>
      <c r="G101" s="147">
        <f t="shared" si="3"/>
        <v>0</v>
      </c>
      <c r="H101" s="147"/>
    </row>
    <row r="102" spans="1:8" s="30" customFormat="1" ht="12.75" x14ac:dyDescent="0.2">
      <c r="A102" s="33">
        <f t="shared" si="2"/>
        <v>91</v>
      </c>
      <c r="B102" s="34" t="s">
        <v>881</v>
      </c>
      <c r="C102" s="35" t="s">
        <v>849</v>
      </c>
      <c r="D102" s="249">
        <v>66</v>
      </c>
      <c r="E102" s="36"/>
      <c r="F102" s="154"/>
      <c r="G102" s="147">
        <f t="shared" si="3"/>
        <v>0</v>
      </c>
      <c r="H102" s="147"/>
    </row>
    <row r="103" spans="1:8" s="30" customFormat="1" ht="12.75" x14ac:dyDescent="0.2">
      <c r="A103" s="33">
        <f t="shared" si="2"/>
        <v>92</v>
      </c>
      <c r="B103" s="34" t="s">
        <v>882</v>
      </c>
      <c r="C103" s="35" t="s">
        <v>849</v>
      </c>
      <c r="D103" s="249">
        <v>10179</v>
      </c>
      <c r="E103" s="36"/>
      <c r="F103" s="154"/>
      <c r="G103" s="147">
        <f t="shared" si="3"/>
        <v>0</v>
      </c>
      <c r="H103" s="147"/>
    </row>
    <row r="104" spans="1:8" s="30" customFormat="1" ht="12.75" x14ac:dyDescent="0.2">
      <c r="A104" s="33">
        <f t="shared" si="2"/>
        <v>93</v>
      </c>
      <c r="B104" s="34" t="s">
        <v>883</v>
      </c>
      <c r="C104" s="35" t="s">
        <v>849</v>
      </c>
      <c r="D104" s="249">
        <v>519</v>
      </c>
      <c r="E104" s="36"/>
      <c r="F104" s="154"/>
      <c r="G104" s="147">
        <f t="shared" si="3"/>
        <v>0</v>
      </c>
      <c r="H104" s="147"/>
    </row>
    <row r="105" spans="1:8" s="30" customFormat="1" ht="12.75" x14ac:dyDescent="0.2">
      <c r="A105" s="33">
        <f t="shared" si="2"/>
        <v>94</v>
      </c>
      <c r="B105" s="34" t="s">
        <v>884</v>
      </c>
      <c r="C105" s="35" t="s">
        <v>849</v>
      </c>
      <c r="D105" s="249">
        <v>157</v>
      </c>
      <c r="E105" s="36"/>
      <c r="F105" s="154"/>
      <c r="G105" s="147">
        <f t="shared" si="3"/>
        <v>0</v>
      </c>
      <c r="H105" s="147"/>
    </row>
    <row r="106" spans="1:8" s="30" customFormat="1" ht="12.75" x14ac:dyDescent="0.2">
      <c r="A106" s="33">
        <f t="shared" si="2"/>
        <v>95</v>
      </c>
      <c r="B106" s="34" t="s">
        <v>885</v>
      </c>
      <c r="C106" s="35" t="s">
        <v>849</v>
      </c>
      <c r="D106" s="249">
        <v>1347</v>
      </c>
      <c r="E106" s="36"/>
      <c r="F106" s="154"/>
      <c r="G106" s="147">
        <f t="shared" si="3"/>
        <v>0</v>
      </c>
      <c r="H106" s="147"/>
    </row>
    <row r="107" spans="1:8" s="30" customFormat="1" ht="12.75" x14ac:dyDescent="0.2">
      <c r="A107" s="33">
        <f t="shared" si="2"/>
        <v>96</v>
      </c>
      <c r="B107" s="34" t="s">
        <v>886</v>
      </c>
      <c r="C107" s="35" t="s">
        <v>849</v>
      </c>
      <c r="D107" s="249">
        <v>258</v>
      </c>
      <c r="E107" s="36"/>
      <c r="F107" s="154"/>
      <c r="G107" s="147">
        <f t="shared" si="3"/>
        <v>0</v>
      </c>
      <c r="H107" s="147"/>
    </row>
    <row r="108" spans="1:8" s="30" customFormat="1" ht="12.75" x14ac:dyDescent="0.2">
      <c r="A108" s="33">
        <f t="shared" si="2"/>
        <v>97</v>
      </c>
      <c r="B108" s="34" t="s">
        <v>887</v>
      </c>
      <c r="C108" s="35" t="s">
        <v>849</v>
      </c>
      <c r="D108" s="249">
        <v>827</v>
      </c>
      <c r="E108" s="36"/>
      <c r="F108" s="154"/>
      <c r="G108" s="147">
        <f t="shared" si="3"/>
        <v>0</v>
      </c>
      <c r="H108" s="147"/>
    </row>
    <row r="109" spans="1:8" s="30" customFormat="1" ht="12.75" x14ac:dyDescent="0.2">
      <c r="A109" s="33">
        <f t="shared" si="2"/>
        <v>98</v>
      </c>
      <c r="B109" s="34" t="s">
        <v>888</v>
      </c>
      <c r="C109" s="35" t="s">
        <v>849</v>
      </c>
      <c r="D109" s="249">
        <v>328</v>
      </c>
      <c r="E109" s="36"/>
      <c r="F109" s="154"/>
      <c r="G109" s="147">
        <f t="shared" si="3"/>
        <v>0</v>
      </c>
      <c r="H109" s="147"/>
    </row>
    <row r="110" spans="1:8" s="30" customFormat="1" ht="12.75" x14ac:dyDescent="0.2">
      <c r="A110" s="33">
        <f t="shared" si="2"/>
        <v>99</v>
      </c>
      <c r="B110" s="34" t="s">
        <v>889</v>
      </c>
      <c r="C110" s="35" t="s">
        <v>849</v>
      </c>
      <c r="D110" s="249">
        <v>190</v>
      </c>
      <c r="E110" s="36"/>
      <c r="F110" s="154"/>
      <c r="G110" s="147">
        <f t="shared" si="3"/>
        <v>0</v>
      </c>
      <c r="H110" s="147"/>
    </row>
    <row r="111" spans="1:8" s="30" customFormat="1" ht="12.75" x14ac:dyDescent="0.2">
      <c r="A111" s="33">
        <f t="shared" si="2"/>
        <v>100</v>
      </c>
      <c r="B111" s="34" t="s">
        <v>890</v>
      </c>
      <c r="C111" s="35" t="s">
        <v>849</v>
      </c>
      <c r="D111" s="249">
        <v>108</v>
      </c>
      <c r="E111" s="36"/>
      <c r="F111" s="154"/>
      <c r="G111" s="147">
        <f t="shared" si="3"/>
        <v>0</v>
      </c>
      <c r="H111" s="147"/>
    </row>
    <row r="112" spans="1:8" s="30" customFormat="1" ht="12.75" x14ac:dyDescent="0.2">
      <c r="A112" s="33">
        <f t="shared" si="2"/>
        <v>101</v>
      </c>
      <c r="B112" s="34" t="s">
        <v>1775</v>
      </c>
      <c r="C112" s="35" t="s">
        <v>849</v>
      </c>
      <c r="D112" s="249">
        <v>143</v>
      </c>
      <c r="E112" s="205"/>
      <c r="F112" s="206"/>
      <c r="G112" s="147">
        <f t="shared" si="3"/>
        <v>0</v>
      </c>
      <c r="H112" s="207"/>
    </row>
    <row r="113" spans="1:8" s="30" customFormat="1" ht="12.75" x14ac:dyDescent="0.2">
      <c r="A113" s="33">
        <f t="shared" si="2"/>
        <v>102</v>
      </c>
      <c r="B113" s="34" t="s">
        <v>1776</v>
      </c>
      <c r="C113" s="35" t="s">
        <v>849</v>
      </c>
      <c r="D113" s="249">
        <v>181</v>
      </c>
      <c r="E113" s="205"/>
      <c r="F113" s="206"/>
      <c r="G113" s="147">
        <f t="shared" si="3"/>
        <v>0</v>
      </c>
      <c r="H113" s="207"/>
    </row>
    <row r="114" spans="1:8" s="30" customFormat="1" ht="12.75" x14ac:dyDescent="0.2">
      <c r="A114" s="33">
        <f t="shared" si="2"/>
        <v>103</v>
      </c>
      <c r="B114" s="34" t="s">
        <v>891</v>
      </c>
      <c r="C114" s="35" t="s">
        <v>849</v>
      </c>
      <c r="D114" s="249">
        <v>109</v>
      </c>
      <c r="E114" s="36"/>
      <c r="F114" s="154"/>
      <c r="G114" s="147">
        <f t="shared" si="3"/>
        <v>0</v>
      </c>
      <c r="H114" s="147"/>
    </row>
    <row r="115" spans="1:8" s="30" customFormat="1" ht="12.75" x14ac:dyDescent="0.2">
      <c r="A115" s="33">
        <f t="shared" si="2"/>
        <v>104</v>
      </c>
      <c r="B115" s="34" t="s">
        <v>892</v>
      </c>
      <c r="C115" s="35" t="s">
        <v>849</v>
      </c>
      <c r="D115" s="249">
        <v>1471</v>
      </c>
      <c r="E115" s="36"/>
      <c r="F115" s="154"/>
      <c r="G115" s="147">
        <f t="shared" si="3"/>
        <v>0</v>
      </c>
      <c r="H115" s="147"/>
    </row>
    <row r="116" spans="1:8" s="30" customFormat="1" ht="12.75" x14ac:dyDescent="0.2">
      <c r="A116" s="33">
        <f t="shared" si="2"/>
        <v>105</v>
      </c>
      <c r="B116" s="34" t="s">
        <v>893</v>
      </c>
      <c r="C116" s="35" t="s">
        <v>849</v>
      </c>
      <c r="D116" s="249">
        <v>75</v>
      </c>
      <c r="E116" s="36"/>
      <c r="F116" s="154"/>
      <c r="G116" s="147">
        <f t="shared" si="3"/>
        <v>0</v>
      </c>
      <c r="H116" s="147"/>
    </row>
    <row r="117" spans="1:8" s="30" customFormat="1" ht="12.75" x14ac:dyDescent="0.2">
      <c r="A117" s="33">
        <f t="shared" si="2"/>
        <v>106</v>
      </c>
      <c r="B117" s="34" t="s">
        <v>894</v>
      </c>
      <c r="C117" s="35" t="s">
        <v>849</v>
      </c>
      <c r="D117" s="249">
        <v>149</v>
      </c>
      <c r="E117" s="36"/>
      <c r="F117" s="154"/>
      <c r="G117" s="147">
        <f t="shared" si="3"/>
        <v>0</v>
      </c>
      <c r="H117" s="147"/>
    </row>
    <row r="118" spans="1:8" s="30" customFormat="1" ht="12.75" x14ac:dyDescent="0.2">
      <c r="A118" s="33">
        <f t="shared" si="2"/>
        <v>107</v>
      </c>
      <c r="B118" s="34" t="s">
        <v>895</v>
      </c>
      <c r="C118" s="35" t="s">
        <v>849</v>
      </c>
      <c r="D118" s="249">
        <v>209</v>
      </c>
      <c r="E118" s="36"/>
      <c r="F118" s="154"/>
      <c r="G118" s="147">
        <f t="shared" si="3"/>
        <v>0</v>
      </c>
      <c r="H118" s="147"/>
    </row>
    <row r="119" spans="1:8" s="30" customFormat="1" ht="12.75" x14ac:dyDescent="0.2">
      <c r="A119" s="33">
        <f t="shared" si="2"/>
        <v>108</v>
      </c>
      <c r="B119" s="34" t="s">
        <v>896</v>
      </c>
      <c r="C119" s="35" t="s">
        <v>849</v>
      </c>
      <c r="D119" s="249">
        <v>5161</v>
      </c>
      <c r="E119" s="36"/>
      <c r="F119" s="154"/>
      <c r="G119" s="147">
        <f t="shared" si="3"/>
        <v>0</v>
      </c>
      <c r="H119" s="147"/>
    </row>
    <row r="120" spans="1:8" s="30" customFormat="1" ht="12.75" x14ac:dyDescent="0.2">
      <c r="A120" s="33">
        <f t="shared" si="2"/>
        <v>109</v>
      </c>
      <c r="B120" s="34" t="s">
        <v>897</v>
      </c>
      <c r="C120" s="35" t="s">
        <v>849</v>
      </c>
      <c r="D120" s="249">
        <v>253</v>
      </c>
      <c r="E120" s="36"/>
      <c r="F120" s="154"/>
      <c r="G120" s="147">
        <f t="shared" si="3"/>
        <v>0</v>
      </c>
      <c r="H120" s="147"/>
    </row>
    <row r="121" spans="1:8" s="30" customFormat="1" ht="12.75" x14ac:dyDescent="0.2">
      <c r="A121" s="33">
        <f t="shared" si="2"/>
        <v>110</v>
      </c>
      <c r="B121" s="34" t="s">
        <v>898</v>
      </c>
      <c r="C121" s="35" t="s">
        <v>849</v>
      </c>
      <c r="D121" s="249">
        <v>347</v>
      </c>
      <c r="E121" s="36"/>
      <c r="F121" s="154"/>
      <c r="G121" s="147">
        <f t="shared" si="3"/>
        <v>0</v>
      </c>
      <c r="H121" s="147"/>
    </row>
    <row r="122" spans="1:8" s="30" customFormat="1" ht="12.75" x14ac:dyDescent="0.2">
      <c r="A122" s="33">
        <f t="shared" si="2"/>
        <v>111</v>
      </c>
      <c r="B122" s="34" t="s">
        <v>899</v>
      </c>
      <c r="C122" s="35" t="s">
        <v>849</v>
      </c>
      <c r="D122" s="249">
        <v>177</v>
      </c>
      <c r="E122" s="36"/>
      <c r="F122" s="154"/>
      <c r="G122" s="147">
        <f t="shared" si="3"/>
        <v>0</v>
      </c>
      <c r="H122" s="147"/>
    </row>
    <row r="123" spans="1:8" s="30" customFormat="1" ht="12.75" x14ac:dyDescent="0.2">
      <c r="A123" s="33">
        <f t="shared" si="2"/>
        <v>112</v>
      </c>
      <c r="B123" s="34" t="s">
        <v>900</v>
      </c>
      <c r="C123" s="35" t="s">
        <v>849</v>
      </c>
      <c r="D123" s="249">
        <v>79</v>
      </c>
      <c r="E123" s="36"/>
      <c r="F123" s="154"/>
      <c r="G123" s="147">
        <f t="shared" si="3"/>
        <v>0</v>
      </c>
      <c r="H123" s="147"/>
    </row>
    <row r="124" spans="1:8" s="30" customFormat="1" ht="12.75" x14ac:dyDescent="0.2">
      <c r="A124" s="33">
        <f t="shared" si="2"/>
        <v>113</v>
      </c>
      <c r="B124" s="34" t="s">
        <v>901</v>
      </c>
      <c r="C124" s="35" t="s">
        <v>849</v>
      </c>
      <c r="D124" s="249">
        <v>57</v>
      </c>
      <c r="E124" s="36"/>
      <c r="F124" s="154"/>
      <c r="G124" s="147">
        <f t="shared" si="3"/>
        <v>0</v>
      </c>
      <c r="H124" s="147"/>
    </row>
    <row r="125" spans="1:8" s="30" customFormat="1" ht="12.75" x14ac:dyDescent="0.2">
      <c r="A125" s="33">
        <f t="shared" si="2"/>
        <v>114</v>
      </c>
      <c r="B125" s="34" t="s">
        <v>902</v>
      </c>
      <c r="C125" s="35" t="s">
        <v>849</v>
      </c>
      <c r="D125" s="249">
        <v>357</v>
      </c>
      <c r="E125" s="36"/>
      <c r="F125" s="154"/>
      <c r="G125" s="147">
        <f t="shared" si="3"/>
        <v>0</v>
      </c>
      <c r="H125" s="147"/>
    </row>
    <row r="126" spans="1:8" s="30" customFormat="1" ht="12.75" x14ac:dyDescent="0.2">
      <c r="A126" s="33">
        <f t="shared" si="2"/>
        <v>115</v>
      </c>
      <c r="B126" s="34" t="s">
        <v>903</v>
      </c>
      <c r="C126" s="35" t="s">
        <v>849</v>
      </c>
      <c r="D126" s="249">
        <v>141</v>
      </c>
      <c r="E126" s="36"/>
      <c r="F126" s="154"/>
      <c r="G126" s="147">
        <f t="shared" si="3"/>
        <v>0</v>
      </c>
      <c r="H126" s="147"/>
    </row>
    <row r="127" spans="1:8" s="30" customFormat="1" ht="12.75" x14ac:dyDescent="0.2">
      <c r="A127" s="33">
        <f t="shared" si="2"/>
        <v>116</v>
      </c>
      <c r="B127" s="34" t="s">
        <v>904</v>
      </c>
      <c r="C127" s="35" t="s">
        <v>849</v>
      </c>
      <c r="D127" s="249">
        <v>135</v>
      </c>
      <c r="E127" s="36"/>
      <c r="F127" s="154"/>
      <c r="G127" s="147">
        <f t="shared" si="3"/>
        <v>0</v>
      </c>
      <c r="H127" s="147"/>
    </row>
    <row r="128" spans="1:8" s="30" customFormat="1" ht="12.75" x14ac:dyDescent="0.2">
      <c r="A128" s="33">
        <f t="shared" si="2"/>
        <v>117</v>
      </c>
      <c r="B128" s="34" t="s">
        <v>905</v>
      </c>
      <c r="C128" s="35" t="s">
        <v>849</v>
      </c>
      <c r="D128" s="249">
        <v>129</v>
      </c>
      <c r="E128" s="36"/>
      <c r="F128" s="154"/>
      <c r="G128" s="147">
        <f t="shared" si="3"/>
        <v>0</v>
      </c>
      <c r="H128" s="147"/>
    </row>
    <row r="129" spans="1:8" s="30" customFormat="1" ht="12.75" x14ac:dyDescent="0.2">
      <c r="A129" s="33">
        <f t="shared" si="2"/>
        <v>118</v>
      </c>
      <c r="B129" s="34" t="s">
        <v>906</v>
      </c>
      <c r="C129" s="35" t="s">
        <v>849</v>
      </c>
      <c r="D129" s="249">
        <v>119</v>
      </c>
      <c r="E129" s="36"/>
      <c r="F129" s="154"/>
      <c r="G129" s="147">
        <f t="shared" si="3"/>
        <v>0</v>
      </c>
      <c r="H129" s="147"/>
    </row>
    <row r="130" spans="1:8" s="30" customFormat="1" ht="12.75" x14ac:dyDescent="0.2">
      <c r="A130" s="33">
        <f t="shared" si="2"/>
        <v>119</v>
      </c>
      <c r="B130" s="34" t="s">
        <v>907</v>
      </c>
      <c r="C130" s="35" t="s">
        <v>849</v>
      </c>
      <c r="D130" s="249">
        <v>169</v>
      </c>
      <c r="E130" s="36"/>
      <c r="F130" s="154"/>
      <c r="G130" s="147">
        <f t="shared" si="3"/>
        <v>0</v>
      </c>
      <c r="H130" s="147"/>
    </row>
    <row r="131" spans="1:8" s="30" customFormat="1" ht="12.75" x14ac:dyDescent="0.2">
      <c r="A131" s="33">
        <f t="shared" si="2"/>
        <v>120</v>
      </c>
      <c r="B131" s="34" t="s">
        <v>2167</v>
      </c>
      <c r="C131" s="35" t="s">
        <v>849</v>
      </c>
      <c r="D131" s="249">
        <v>131</v>
      </c>
      <c r="E131" s="36"/>
      <c r="F131" s="154"/>
      <c r="G131" s="147">
        <f t="shared" si="3"/>
        <v>0</v>
      </c>
      <c r="H131" s="147"/>
    </row>
    <row r="132" spans="1:8" s="30" customFormat="1" ht="12.75" x14ac:dyDescent="0.2">
      <c r="A132" s="33">
        <f t="shared" si="2"/>
        <v>121</v>
      </c>
      <c r="B132" s="34" t="s">
        <v>908</v>
      </c>
      <c r="C132" s="35" t="s">
        <v>849</v>
      </c>
      <c r="D132" s="249">
        <v>358</v>
      </c>
      <c r="E132" s="36"/>
      <c r="F132" s="154"/>
      <c r="G132" s="147">
        <f t="shared" si="3"/>
        <v>0</v>
      </c>
      <c r="H132" s="147"/>
    </row>
    <row r="133" spans="1:8" s="30" customFormat="1" ht="12.75" x14ac:dyDescent="0.2">
      <c r="A133" s="33">
        <f t="shared" si="2"/>
        <v>122</v>
      </c>
      <c r="B133" s="34" t="s">
        <v>909</v>
      </c>
      <c r="C133" s="35" t="s">
        <v>849</v>
      </c>
      <c r="D133" s="249">
        <v>429</v>
      </c>
      <c r="E133" s="36"/>
      <c r="F133" s="154"/>
      <c r="G133" s="147">
        <f t="shared" si="3"/>
        <v>0</v>
      </c>
      <c r="H133" s="147"/>
    </row>
    <row r="134" spans="1:8" s="30" customFormat="1" ht="12.75" x14ac:dyDescent="0.2">
      <c r="A134" s="33">
        <f t="shared" si="2"/>
        <v>123</v>
      </c>
      <c r="B134" s="34" t="s">
        <v>910</v>
      </c>
      <c r="C134" s="35" t="s">
        <v>849</v>
      </c>
      <c r="D134" s="249">
        <v>596</v>
      </c>
      <c r="E134" s="36"/>
      <c r="F134" s="154"/>
      <c r="G134" s="147">
        <f t="shared" si="3"/>
        <v>0</v>
      </c>
      <c r="H134" s="147"/>
    </row>
    <row r="135" spans="1:8" s="30" customFormat="1" ht="25.5" x14ac:dyDescent="0.2">
      <c r="A135" s="33">
        <f t="shared" si="2"/>
        <v>124</v>
      </c>
      <c r="B135" s="34" t="s">
        <v>911</v>
      </c>
      <c r="C135" s="35" t="s">
        <v>849</v>
      </c>
      <c r="D135" s="249">
        <v>273</v>
      </c>
      <c r="E135" s="36"/>
      <c r="F135" s="154"/>
      <c r="G135" s="147">
        <f t="shared" si="3"/>
        <v>0</v>
      </c>
      <c r="H135" s="147"/>
    </row>
    <row r="136" spans="1:8" s="30" customFormat="1" ht="12.75" x14ac:dyDescent="0.2">
      <c r="A136" s="33">
        <f t="shared" si="2"/>
        <v>125</v>
      </c>
      <c r="B136" s="34" t="s">
        <v>912</v>
      </c>
      <c r="C136" s="35" t="s">
        <v>849</v>
      </c>
      <c r="D136" s="249">
        <v>316</v>
      </c>
      <c r="E136" s="36"/>
      <c r="F136" s="154"/>
      <c r="G136" s="147">
        <f t="shared" si="3"/>
        <v>0</v>
      </c>
      <c r="H136" s="147"/>
    </row>
    <row r="137" spans="1:8" s="30" customFormat="1" ht="12.75" x14ac:dyDescent="0.2">
      <c r="A137" s="33">
        <f t="shared" si="2"/>
        <v>126</v>
      </c>
      <c r="B137" s="34" t="s">
        <v>913</v>
      </c>
      <c r="C137" s="35" t="s">
        <v>849</v>
      </c>
      <c r="D137" s="249">
        <v>263</v>
      </c>
      <c r="E137" s="36"/>
      <c r="F137" s="154"/>
      <c r="G137" s="147">
        <f t="shared" si="3"/>
        <v>0</v>
      </c>
      <c r="H137" s="147"/>
    </row>
    <row r="138" spans="1:8" s="30" customFormat="1" ht="12.75" x14ac:dyDescent="0.2">
      <c r="A138" s="33">
        <f t="shared" si="2"/>
        <v>127</v>
      </c>
      <c r="B138" s="34" t="s">
        <v>914</v>
      </c>
      <c r="C138" s="35" t="s">
        <v>849</v>
      </c>
      <c r="D138" s="249">
        <v>231</v>
      </c>
      <c r="E138" s="36"/>
      <c r="F138" s="154"/>
      <c r="G138" s="147">
        <f t="shared" si="3"/>
        <v>0</v>
      </c>
      <c r="H138" s="147"/>
    </row>
    <row r="139" spans="1:8" s="30" customFormat="1" ht="12.75" x14ac:dyDescent="0.2">
      <c r="A139" s="33">
        <f t="shared" si="2"/>
        <v>128</v>
      </c>
      <c r="B139" s="34" t="s">
        <v>2168</v>
      </c>
      <c r="C139" s="35" t="s">
        <v>849</v>
      </c>
      <c r="D139" s="249">
        <v>194</v>
      </c>
      <c r="E139" s="36"/>
      <c r="F139" s="154"/>
      <c r="G139" s="147">
        <f t="shared" si="3"/>
        <v>0</v>
      </c>
      <c r="H139" s="147"/>
    </row>
    <row r="140" spans="1:8" s="30" customFormat="1" ht="12.75" x14ac:dyDescent="0.2">
      <c r="A140" s="33">
        <f t="shared" si="2"/>
        <v>129</v>
      </c>
      <c r="B140" s="34" t="s">
        <v>915</v>
      </c>
      <c r="C140" s="35" t="s">
        <v>849</v>
      </c>
      <c r="D140" s="249">
        <v>250</v>
      </c>
      <c r="E140" s="36"/>
      <c r="F140" s="154"/>
      <c r="G140" s="147">
        <f t="shared" si="3"/>
        <v>0</v>
      </c>
      <c r="H140" s="147"/>
    </row>
    <row r="141" spans="1:8" s="30" customFormat="1" ht="12.75" x14ac:dyDescent="0.2">
      <c r="A141" s="33">
        <f t="shared" si="2"/>
        <v>130</v>
      </c>
      <c r="B141" s="34" t="s">
        <v>916</v>
      </c>
      <c r="C141" s="35" t="s">
        <v>849</v>
      </c>
      <c r="D141" s="249">
        <v>110</v>
      </c>
      <c r="E141" s="36"/>
      <c r="F141" s="154"/>
      <c r="G141" s="147">
        <f t="shared" si="3"/>
        <v>0</v>
      </c>
      <c r="H141" s="147"/>
    </row>
    <row r="142" spans="1:8" s="30" customFormat="1" ht="12.75" x14ac:dyDescent="0.2">
      <c r="A142" s="33">
        <f t="shared" ref="A142:A205" si="4">+A141+1</f>
        <v>131</v>
      </c>
      <c r="B142" s="34" t="s">
        <v>917</v>
      </c>
      <c r="C142" s="35" t="s">
        <v>849</v>
      </c>
      <c r="D142" s="249">
        <v>174</v>
      </c>
      <c r="E142" s="36"/>
      <c r="F142" s="154"/>
      <c r="G142" s="147">
        <f t="shared" ref="G142:G205" si="5">D142*F142</f>
        <v>0</v>
      </c>
      <c r="H142" s="147"/>
    </row>
    <row r="143" spans="1:8" s="30" customFormat="1" ht="12.75" x14ac:dyDescent="0.2">
      <c r="A143" s="33">
        <f t="shared" si="4"/>
        <v>132</v>
      </c>
      <c r="B143" s="34" t="s">
        <v>918</v>
      </c>
      <c r="C143" s="35" t="s">
        <v>849</v>
      </c>
      <c r="D143" s="249">
        <v>98</v>
      </c>
      <c r="E143" s="36"/>
      <c r="F143" s="154"/>
      <c r="G143" s="147">
        <f t="shared" si="5"/>
        <v>0</v>
      </c>
      <c r="H143" s="147"/>
    </row>
    <row r="144" spans="1:8" s="208" customFormat="1" ht="14.25" customHeight="1" x14ac:dyDescent="0.2">
      <c r="A144" s="33">
        <f t="shared" si="4"/>
        <v>133</v>
      </c>
      <c r="B144" s="34" t="s">
        <v>1732</v>
      </c>
      <c r="C144" s="35" t="s">
        <v>920</v>
      </c>
      <c r="D144" s="249">
        <v>999050</v>
      </c>
      <c r="E144" s="209"/>
      <c r="F144" s="210"/>
      <c r="G144" s="147">
        <f t="shared" si="5"/>
        <v>0</v>
      </c>
      <c r="H144" s="207"/>
    </row>
    <row r="145" spans="1:8" s="30" customFormat="1" ht="14.25" customHeight="1" x14ac:dyDescent="0.2">
      <c r="A145" s="33">
        <f t="shared" si="4"/>
        <v>134</v>
      </c>
      <c r="B145" s="34" t="s">
        <v>1709</v>
      </c>
      <c r="C145" s="35" t="s">
        <v>920</v>
      </c>
      <c r="D145" s="249">
        <v>592220</v>
      </c>
      <c r="E145" s="130"/>
      <c r="F145" s="155"/>
      <c r="G145" s="147">
        <f t="shared" si="5"/>
        <v>0</v>
      </c>
      <c r="H145" s="147"/>
    </row>
    <row r="146" spans="1:8" s="30" customFormat="1" ht="14.25" customHeight="1" x14ac:dyDescent="0.2">
      <c r="A146" s="33">
        <f t="shared" si="4"/>
        <v>135</v>
      </c>
      <c r="B146" s="34" t="s">
        <v>1708</v>
      </c>
      <c r="C146" s="35" t="s">
        <v>920</v>
      </c>
      <c r="D146" s="249">
        <v>82364</v>
      </c>
      <c r="E146" s="37"/>
      <c r="F146" s="160"/>
      <c r="G146" s="147">
        <f t="shared" si="5"/>
        <v>0</v>
      </c>
      <c r="H146" s="147"/>
    </row>
    <row r="147" spans="1:8" s="30" customFormat="1" ht="12.75" x14ac:dyDescent="0.2">
      <c r="A147" s="33">
        <f t="shared" si="4"/>
        <v>136</v>
      </c>
      <c r="B147" s="34" t="s">
        <v>919</v>
      </c>
      <c r="C147" s="35" t="s">
        <v>920</v>
      </c>
      <c r="D147" s="249">
        <v>11308</v>
      </c>
      <c r="E147" s="36"/>
      <c r="F147" s="154"/>
      <c r="G147" s="147">
        <f t="shared" si="5"/>
        <v>0</v>
      </c>
      <c r="H147" s="147"/>
    </row>
    <row r="148" spans="1:8" s="30" customFormat="1" ht="12.75" x14ac:dyDescent="0.2">
      <c r="A148" s="33">
        <f t="shared" si="4"/>
        <v>137</v>
      </c>
      <c r="B148" s="34" t="s">
        <v>921</v>
      </c>
      <c r="C148" s="35" t="s">
        <v>920</v>
      </c>
      <c r="D148" s="249">
        <v>24032</v>
      </c>
      <c r="E148" s="36"/>
      <c r="F148" s="154"/>
      <c r="G148" s="147">
        <f t="shared" si="5"/>
        <v>0</v>
      </c>
      <c r="H148" s="147"/>
    </row>
    <row r="149" spans="1:8" s="30" customFormat="1" ht="12.75" x14ac:dyDescent="0.2">
      <c r="A149" s="33">
        <f t="shared" si="4"/>
        <v>138</v>
      </c>
      <c r="B149" s="34" t="s">
        <v>922</v>
      </c>
      <c r="C149" s="35" t="s">
        <v>920</v>
      </c>
      <c r="D149" s="249">
        <v>15774</v>
      </c>
      <c r="E149" s="36"/>
      <c r="F149" s="154"/>
      <c r="G149" s="147">
        <f t="shared" si="5"/>
        <v>0</v>
      </c>
      <c r="H149" s="147"/>
    </row>
    <row r="150" spans="1:8" s="30" customFormat="1" ht="12.75" x14ac:dyDescent="0.2">
      <c r="A150" s="33">
        <f t="shared" si="4"/>
        <v>139</v>
      </c>
      <c r="B150" s="34" t="s">
        <v>923</v>
      </c>
      <c r="C150" s="35" t="s">
        <v>920</v>
      </c>
      <c r="D150" s="249">
        <v>5920</v>
      </c>
      <c r="E150" s="36"/>
      <c r="F150" s="154"/>
      <c r="G150" s="147">
        <f t="shared" si="5"/>
        <v>0</v>
      </c>
      <c r="H150" s="147"/>
    </row>
    <row r="151" spans="1:8" s="30" customFormat="1" ht="12.75" x14ac:dyDescent="0.2">
      <c r="A151" s="33">
        <f t="shared" si="4"/>
        <v>140</v>
      </c>
      <c r="B151" s="34" t="s">
        <v>924</v>
      </c>
      <c r="C151" s="35" t="s">
        <v>920</v>
      </c>
      <c r="D151" s="249">
        <v>4686</v>
      </c>
      <c r="E151" s="36"/>
      <c r="F151" s="154"/>
      <c r="G151" s="147">
        <f t="shared" si="5"/>
        <v>0</v>
      </c>
      <c r="H151" s="147"/>
    </row>
    <row r="152" spans="1:8" s="30" customFormat="1" ht="12.75" x14ac:dyDescent="0.2">
      <c r="A152" s="33">
        <f t="shared" si="4"/>
        <v>141</v>
      </c>
      <c r="B152" s="34" t="s">
        <v>925</v>
      </c>
      <c r="C152" s="35" t="s">
        <v>920</v>
      </c>
      <c r="D152" s="249">
        <v>37744</v>
      </c>
      <c r="E152" s="36"/>
      <c r="F152" s="154"/>
      <c r="G152" s="147">
        <f t="shared" si="5"/>
        <v>0</v>
      </c>
      <c r="H152" s="147"/>
    </row>
    <row r="153" spans="1:8" s="30" customFormat="1" ht="12.75" x14ac:dyDescent="0.2">
      <c r="A153" s="33">
        <f t="shared" si="4"/>
        <v>142</v>
      </c>
      <c r="B153" s="34" t="s">
        <v>926</v>
      </c>
      <c r="C153" s="35" t="s">
        <v>920</v>
      </c>
      <c r="D153" s="249">
        <v>20125</v>
      </c>
      <c r="E153" s="36"/>
      <c r="F153" s="154"/>
      <c r="G153" s="147">
        <f t="shared" si="5"/>
        <v>0</v>
      </c>
      <c r="H153" s="147"/>
    </row>
    <row r="154" spans="1:8" s="30" customFormat="1" ht="12.75" x14ac:dyDescent="0.2">
      <c r="A154" s="33">
        <f t="shared" si="4"/>
        <v>143</v>
      </c>
      <c r="B154" s="34" t="s">
        <v>927</v>
      </c>
      <c r="C154" s="35" t="s">
        <v>920</v>
      </c>
      <c r="D154" s="249">
        <v>27005</v>
      </c>
      <c r="E154" s="36"/>
      <c r="F154" s="154"/>
      <c r="G154" s="147">
        <f t="shared" si="5"/>
        <v>0</v>
      </c>
      <c r="H154" s="147"/>
    </row>
    <row r="155" spans="1:8" s="30" customFormat="1" ht="12.75" x14ac:dyDescent="0.2">
      <c r="A155" s="33">
        <f t="shared" si="4"/>
        <v>144</v>
      </c>
      <c r="B155" s="34" t="s">
        <v>928</v>
      </c>
      <c r="C155" s="35" t="s">
        <v>920</v>
      </c>
      <c r="D155" s="249">
        <v>6975</v>
      </c>
      <c r="E155" s="36"/>
      <c r="F155" s="154"/>
      <c r="G155" s="147">
        <f t="shared" si="5"/>
        <v>0</v>
      </c>
      <c r="H155" s="147"/>
    </row>
    <row r="156" spans="1:8" s="30" customFormat="1" ht="12.75" x14ac:dyDescent="0.2">
      <c r="A156" s="33">
        <f t="shared" si="4"/>
        <v>145</v>
      </c>
      <c r="B156" s="34" t="s">
        <v>929</v>
      </c>
      <c r="C156" s="35" t="s">
        <v>920</v>
      </c>
      <c r="D156" s="249">
        <v>23008</v>
      </c>
      <c r="E156" s="36"/>
      <c r="F156" s="154"/>
      <c r="G156" s="147">
        <f t="shared" si="5"/>
        <v>0</v>
      </c>
      <c r="H156" s="147"/>
    </row>
    <row r="157" spans="1:8" s="30" customFormat="1" ht="12.75" x14ac:dyDescent="0.2">
      <c r="A157" s="33">
        <f t="shared" si="4"/>
        <v>146</v>
      </c>
      <c r="B157" s="34" t="s">
        <v>930</v>
      </c>
      <c r="C157" s="35" t="s">
        <v>920</v>
      </c>
      <c r="D157" s="249">
        <v>15427</v>
      </c>
      <c r="E157" s="36"/>
      <c r="F157" s="154"/>
      <c r="G157" s="147">
        <f t="shared" si="5"/>
        <v>0</v>
      </c>
      <c r="H157" s="147"/>
    </row>
    <row r="158" spans="1:8" s="30" customFormat="1" ht="12.75" x14ac:dyDescent="0.2">
      <c r="A158" s="33">
        <f t="shared" si="4"/>
        <v>147</v>
      </c>
      <c r="B158" s="34" t="s">
        <v>931</v>
      </c>
      <c r="C158" s="35" t="s">
        <v>920</v>
      </c>
      <c r="D158" s="249">
        <v>7433</v>
      </c>
      <c r="E158" s="36"/>
      <c r="F158" s="154"/>
      <c r="G158" s="147">
        <f t="shared" si="5"/>
        <v>0</v>
      </c>
      <c r="H158" s="147"/>
    </row>
    <row r="159" spans="1:8" s="30" customFormat="1" ht="12.75" x14ac:dyDescent="0.2">
      <c r="A159" s="33">
        <f t="shared" si="4"/>
        <v>148</v>
      </c>
      <c r="B159" s="34" t="s">
        <v>932</v>
      </c>
      <c r="C159" s="35" t="s">
        <v>920</v>
      </c>
      <c r="D159" s="249">
        <v>2623</v>
      </c>
      <c r="E159" s="36"/>
      <c r="F159" s="154"/>
      <c r="G159" s="147">
        <f t="shared" si="5"/>
        <v>0</v>
      </c>
      <c r="H159" s="147"/>
    </row>
    <row r="160" spans="1:8" s="30" customFormat="1" ht="12.75" x14ac:dyDescent="0.2">
      <c r="A160" s="33">
        <f t="shared" si="4"/>
        <v>149</v>
      </c>
      <c r="B160" s="34" t="s">
        <v>2169</v>
      </c>
      <c r="C160" s="35" t="s">
        <v>920</v>
      </c>
      <c r="D160" s="249">
        <v>1532</v>
      </c>
      <c r="E160" s="36"/>
      <c r="F160" s="154"/>
      <c r="G160" s="147">
        <f t="shared" si="5"/>
        <v>0</v>
      </c>
      <c r="H160" s="147"/>
    </row>
    <row r="161" spans="1:8" s="30" customFormat="1" ht="12.75" x14ac:dyDescent="0.2">
      <c r="A161" s="33">
        <f t="shared" si="4"/>
        <v>150</v>
      </c>
      <c r="B161" s="39" t="s">
        <v>2170</v>
      </c>
      <c r="C161" s="35" t="s">
        <v>920</v>
      </c>
      <c r="D161" s="249">
        <v>106</v>
      </c>
      <c r="E161" s="36"/>
      <c r="F161" s="154"/>
      <c r="G161" s="147">
        <f t="shared" si="5"/>
        <v>0</v>
      </c>
      <c r="H161" s="147"/>
    </row>
    <row r="162" spans="1:8" s="30" customFormat="1" ht="12.75" x14ac:dyDescent="0.2">
      <c r="A162" s="33">
        <f t="shared" si="4"/>
        <v>151</v>
      </c>
      <c r="B162" s="34" t="s">
        <v>2171</v>
      </c>
      <c r="C162" s="35" t="s">
        <v>920</v>
      </c>
      <c r="D162" s="249">
        <v>6063</v>
      </c>
      <c r="E162" s="209"/>
      <c r="F162" s="210"/>
      <c r="G162" s="147">
        <f t="shared" si="5"/>
        <v>0</v>
      </c>
      <c r="H162" s="207"/>
    </row>
    <row r="163" spans="1:8" s="30" customFormat="1" ht="12.75" x14ac:dyDescent="0.2">
      <c r="A163" s="33">
        <f t="shared" si="4"/>
        <v>152</v>
      </c>
      <c r="B163" s="34" t="s">
        <v>1710</v>
      </c>
      <c r="C163" s="35" t="s">
        <v>920</v>
      </c>
      <c r="D163" s="249">
        <v>36028</v>
      </c>
      <c r="E163" s="36"/>
      <c r="F163" s="154"/>
      <c r="G163" s="147">
        <f t="shared" si="5"/>
        <v>0</v>
      </c>
      <c r="H163" s="147"/>
    </row>
    <row r="164" spans="1:8" s="30" customFormat="1" ht="12.75" x14ac:dyDescent="0.2">
      <c r="A164" s="33">
        <f t="shared" si="4"/>
        <v>153</v>
      </c>
      <c r="B164" s="39" t="s">
        <v>2172</v>
      </c>
      <c r="C164" s="35" t="s">
        <v>805</v>
      </c>
      <c r="D164" s="249">
        <v>400</v>
      </c>
      <c r="E164" s="36"/>
      <c r="F164" s="154"/>
      <c r="G164" s="147">
        <f t="shared" si="5"/>
        <v>0</v>
      </c>
      <c r="H164" s="147"/>
    </row>
    <row r="165" spans="1:8" s="30" customFormat="1" ht="12.75" x14ac:dyDescent="0.2">
      <c r="A165" s="33">
        <f t="shared" si="4"/>
        <v>154</v>
      </c>
      <c r="B165" s="34" t="s">
        <v>933</v>
      </c>
      <c r="C165" s="35" t="s">
        <v>805</v>
      </c>
      <c r="D165" s="249">
        <v>1451</v>
      </c>
      <c r="E165" s="36"/>
      <c r="F165" s="154"/>
      <c r="G165" s="147">
        <f t="shared" si="5"/>
        <v>0</v>
      </c>
      <c r="H165" s="147"/>
    </row>
    <row r="166" spans="1:8" s="30" customFormat="1" ht="12.75" x14ac:dyDescent="0.2">
      <c r="A166" s="33">
        <f t="shared" si="4"/>
        <v>155</v>
      </c>
      <c r="B166" s="34" t="s">
        <v>934</v>
      </c>
      <c r="C166" s="35" t="s">
        <v>805</v>
      </c>
      <c r="D166" s="249">
        <v>553</v>
      </c>
      <c r="E166" s="36"/>
      <c r="F166" s="154"/>
      <c r="G166" s="147">
        <f t="shared" si="5"/>
        <v>0</v>
      </c>
      <c r="H166" s="147"/>
    </row>
    <row r="167" spans="1:8" s="30" customFormat="1" ht="12.75" x14ac:dyDescent="0.2">
      <c r="A167" s="33">
        <f t="shared" si="4"/>
        <v>156</v>
      </c>
      <c r="B167" s="34" t="s">
        <v>935</v>
      </c>
      <c r="C167" s="35" t="s">
        <v>805</v>
      </c>
      <c r="D167" s="249">
        <v>711</v>
      </c>
      <c r="E167" s="36"/>
      <c r="F167" s="154"/>
      <c r="G167" s="147">
        <f t="shared" si="5"/>
        <v>0</v>
      </c>
      <c r="H167" s="147"/>
    </row>
    <row r="168" spans="1:8" s="30" customFormat="1" ht="12.75" x14ac:dyDescent="0.2">
      <c r="A168" s="33">
        <f t="shared" si="4"/>
        <v>157</v>
      </c>
      <c r="B168" s="34" t="s">
        <v>936</v>
      </c>
      <c r="C168" s="35" t="s">
        <v>937</v>
      </c>
      <c r="D168" s="249">
        <v>135</v>
      </c>
      <c r="E168" s="36"/>
      <c r="F168" s="154"/>
      <c r="G168" s="147">
        <f t="shared" si="5"/>
        <v>0</v>
      </c>
      <c r="H168" s="147"/>
    </row>
    <row r="169" spans="1:8" s="30" customFormat="1" ht="12.75" x14ac:dyDescent="0.2">
      <c r="A169" s="33">
        <f t="shared" si="4"/>
        <v>158</v>
      </c>
      <c r="B169" s="34" t="s">
        <v>938</v>
      </c>
      <c r="C169" s="35" t="s">
        <v>937</v>
      </c>
      <c r="D169" s="249">
        <v>75</v>
      </c>
      <c r="E169" s="36"/>
      <c r="F169" s="154"/>
      <c r="G169" s="147">
        <f t="shared" si="5"/>
        <v>0</v>
      </c>
      <c r="H169" s="147"/>
    </row>
    <row r="170" spans="1:8" s="30" customFormat="1" ht="12.75" x14ac:dyDescent="0.2">
      <c r="A170" s="33">
        <f t="shared" si="4"/>
        <v>159</v>
      </c>
      <c r="B170" s="34" t="s">
        <v>939</v>
      </c>
      <c r="C170" s="35" t="s">
        <v>937</v>
      </c>
      <c r="D170" s="249">
        <v>6613</v>
      </c>
      <c r="E170" s="36"/>
      <c r="F170" s="154"/>
      <c r="G170" s="147">
        <f t="shared" si="5"/>
        <v>0</v>
      </c>
      <c r="H170" s="147"/>
    </row>
    <row r="171" spans="1:8" s="30" customFormat="1" ht="12.75" x14ac:dyDescent="0.2">
      <c r="A171" s="33">
        <f t="shared" si="4"/>
        <v>160</v>
      </c>
      <c r="B171" s="34" t="s">
        <v>940</v>
      </c>
      <c r="C171" s="35" t="s">
        <v>937</v>
      </c>
      <c r="D171" s="249">
        <v>1583</v>
      </c>
      <c r="E171" s="36"/>
      <c r="F171" s="154"/>
      <c r="G171" s="147">
        <f t="shared" si="5"/>
        <v>0</v>
      </c>
      <c r="H171" s="147"/>
    </row>
    <row r="172" spans="1:8" s="30" customFormat="1" ht="12.75" x14ac:dyDescent="0.2">
      <c r="A172" s="33">
        <f t="shared" si="4"/>
        <v>161</v>
      </c>
      <c r="B172" s="34" t="s">
        <v>941</v>
      </c>
      <c r="C172" s="35" t="s">
        <v>937</v>
      </c>
      <c r="D172" s="249">
        <v>1065</v>
      </c>
      <c r="E172" s="36"/>
      <c r="F172" s="154"/>
      <c r="G172" s="147">
        <f t="shared" si="5"/>
        <v>0</v>
      </c>
      <c r="H172" s="147"/>
    </row>
    <row r="173" spans="1:8" s="30" customFormat="1" ht="12.75" x14ac:dyDescent="0.2">
      <c r="A173" s="33">
        <f t="shared" si="4"/>
        <v>162</v>
      </c>
      <c r="B173" s="34" t="s">
        <v>942</v>
      </c>
      <c r="C173" s="35" t="s">
        <v>937</v>
      </c>
      <c r="D173" s="249">
        <v>315</v>
      </c>
      <c r="E173" s="36"/>
      <c r="F173" s="154"/>
      <c r="G173" s="147">
        <f t="shared" si="5"/>
        <v>0</v>
      </c>
      <c r="H173" s="147"/>
    </row>
    <row r="174" spans="1:8" s="30" customFormat="1" ht="12.75" x14ac:dyDescent="0.2">
      <c r="A174" s="33">
        <f t="shared" si="4"/>
        <v>163</v>
      </c>
      <c r="B174" s="34" t="s">
        <v>943</v>
      </c>
      <c r="C174" s="35" t="s">
        <v>805</v>
      </c>
      <c r="D174" s="249">
        <v>359</v>
      </c>
      <c r="E174" s="36"/>
      <c r="F174" s="154"/>
      <c r="G174" s="147">
        <f t="shared" si="5"/>
        <v>0</v>
      </c>
      <c r="H174" s="147"/>
    </row>
    <row r="175" spans="1:8" s="30" customFormat="1" ht="12.75" x14ac:dyDescent="0.2">
      <c r="A175" s="33">
        <f t="shared" si="4"/>
        <v>164</v>
      </c>
      <c r="B175" s="34" t="s">
        <v>944</v>
      </c>
      <c r="C175" s="35" t="s">
        <v>805</v>
      </c>
      <c r="D175" s="249">
        <v>99</v>
      </c>
      <c r="E175" s="36"/>
      <c r="F175" s="154"/>
      <c r="G175" s="147">
        <f t="shared" si="5"/>
        <v>0</v>
      </c>
      <c r="H175" s="147"/>
    </row>
    <row r="176" spans="1:8" s="30" customFormat="1" ht="12.75" x14ac:dyDescent="0.2">
      <c r="A176" s="33">
        <f t="shared" si="4"/>
        <v>165</v>
      </c>
      <c r="B176" s="34" t="s">
        <v>945</v>
      </c>
      <c r="C176" s="35" t="s">
        <v>805</v>
      </c>
      <c r="D176" s="249">
        <v>49</v>
      </c>
      <c r="E176" s="36"/>
      <c r="F176" s="154"/>
      <c r="G176" s="147">
        <f t="shared" si="5"/>
        <v>0</v>
      </c>
      <c r="H176" s="147"/>
    </row>
    <row r="177" spans="1:8" s="30" customFormat="1" ht="12.75" x14ac:dyDescent="0.2">
      <c r="A177" s="33">
        <f t="shared" si="4"/>
        <v>166</v>
      </c>
      <c r="B177" s="34" t="s">
        <v>2173</v>
      </c>
      <c r="C177" s="35" t="s">
        <v>805</v>
      </c>
      <c r="D177" s="249">
        <v>39</v>
      </c>
      <c r="E177" s="36"/>
      <c r="F177" s="154"/>
      <c r="G177" s="147">
        <f t="shared" si="5"/>
        <v>0</v>
      </c>
      <c r="H177" s="147"/>
    </row>
    <row r="178" spans="1:8" s="30" customFormat="1" ht="12.75" x14ac:dyDescent="0.2">
      <c r="A178" s="33">
        <f t="shared" si="4"/>
        <v>167</v>
      </c>
      <c r="B178" s="34" t="s">
        <v>946</v>
      </c>
      <c r="C178" s="35" t="s">
        <v>797</v>
      </c>
      <c r="D178" s="249">
        <v>2871</v>
      </c>
      <c r="E178" s="36"/>
      <c r="F178" s="154"/>
      <c r="G178" s="147">
        <f t="shared" si="5"/>
        <v>0</v>
      </c>
      <c r="H178" s="147"/>
    </row>
    <row r="179" spans="1:8" s="30" customFormat="1" ht="12.75" x14ac:dyDescent="0.2">
      <c r="A179" s="33">
        <f t="shared" si="4"/>
        <v>168</v>
      </c>
      <c r="B179" s="34" t="s">
        <v>947</v>
      </c>
      <c r="C179" s="35" t="s">
        <v>797</v>
      </c>
      <c r="D179" s="249">
        <v>15269</v>
      </c>
      <c r="E179" s="36"/>
      <c r="F179" s="154"/>
      <c r="G179" s="147">
        <f t="shared" si="5"/>
        <v>0</v>
      </c>
      <c r="H179" s="147"/>
    </row>
    <row r="180" spans="1:8" s="30" customFormat="1" ht="12.75" x14ac:dyDescent="0.2">
      <c r="A180" s="33">
        <f t="shared" si="4"/>
        <v>169</v>
      </c>
      <c r="B180" s="34" t="s">
        <v>948</v>
      </c>
      <c r="C180" s="35" t="s">
        <v>797</v>
      </c>
      <c r="D180" s="249">
        <v>852</v>
      </c>
      <c r="E180" s="36"/>
      <c r="F180" s="154"/>
      <c r="G180" s="147">
        <f t="shared" si="5"/>
        <v>0</v>
      </c>
      <c r="H180" s="147"/>
    </row>
    <row r="181" spans="1:8" s="30" customFormat="1" ht="12.75" x14ac:dyDescent="0.2">
      <c r="A181" s="33">
        <f t="shared" si="4"/>
        <v>170</v>
      </c>
      <c r="B181" s="34" t="s">
        <v>2174</v>
      </c>
      <c r="C181" s="35" t="s">
        <v>937</v>
      </c>
      <c r="D181" s="249">
        <v>1026</v>
      </c>
      <c r="E181" s="36"/>
      <c r="F181" s="154"/>
      <c r="G181" s="147">
        <f t="shared" si="5"/>
        <v>0</v>
      </c>
      <c r="H181" s="147"/>
    </row>
    <row r="182" spans="1:8" s="30" customFormat="1" ht="12.75" x14ac:dyDescent="0.2">
      <c r="A182" s="33">
        <f t="shared" si="4"/>
        <v>171</v>
      </c>
      <c r="B182" s="34" t="s">
        <v>2175</v>
      </c>
      <c r="C182" s="35" t="s">
        <v>937</v>
      </c>
      <c r="D182" s="249">
        <v>3430</v>
      </c>
      <c r="E182" s="36"/>
      <c r="F182" s="154"/>
      <c r="G182" s="147">
        <f t="shared" si="5"/>
        <v>0</v>
      </c>
      <c r="H182" s="147"/>
    </row>
    <row r="183" spans="1:8" s="30" customFormat="1" ht="12.75" x14ac:dyDescent="0.2">
      <c r="A183" s="33">
        <f t="shared" si="4"/>
        <v>172</v>
      </c>
      <c r="B183" s="34" t="s">
        <v>2176</v>
      </c>
      <c r="C183" s="35" t="s">
        <v>937</v>
      </c>
      <c r="D183" s="249">
        <v>480</v>
      </c>
      <c r="E183" s="36"/>
      <c r="F183" s="154"/>
      <c r="G183" s="147">
        <f t="shared" si="5"/>
        <v>0</v>
      </c>
      <c r="H183" s="147"/>
    </row>
    <row r="184" spans="1:8" s="30" customFormat="1" ht="12.75" x14ac:dyDescent="0.2">
      <c r="A184" s="33">
        <f t="shared" si="4"/>
        <v>173</v>
      </c>
      <c r="B184" s="34" t="s">
        <v>2177</v>
      </c>
      <c r="C184" s="35" t="s">
        <v>937</v>
      </c>
      <c r="D184" s="249">
        <v>622</v>
      </c>
      <c r="E184" s="36"/>
      <c r="F184" s="154"/>
      <c r="G184" s="147">
        <f t="shared" si="5"/>
        <v>0</v>
      </c>
      <c r="H184" s="147"/>
    </row>
    <row r="185" spans="1:8" s="30" customFormat="1" ht="25.5" x14ac:dyDescent="0.2">
      <c r="A185" s="33">
        <f t="shared" si="4"/>
        <v>174</v>
      </c>
      <c r="B185" s="34" t="s">
        <v>2178</v>
      </c>
      <c r="C185" s="35" t="s">
        <v>937</v>
      </c>
      <c r="D185" s="249">
        <v>156</v>
      </c>
      <c r="E185" s="36"/>
      <c r="F185" s="154"/>
      <c r="G185" s="147">
        <f t="shared" si="5"/>
        <v>0</v>
      </c>
      <c r="H185" s="147"/>
    </row>
    <row r="186" spans="1:8" s="30" customFormat="1" ht="25.5" x14ac:dyDescent="0.2">
      <c r="A186" s="33">
        <f t="shared" si="4"/>
        <v>175</v>
      </c>
      <c r="B186" s="34" t="s">
        <v>2179</v>
      </c>
      <c r="C186" s="35" t="s">
        <v>937</v>
      </c>
      <c r="D186" s="250">
        <v>886</v>
      </c>
      <c r="E186" s="36"/>
      <c r="F186" s="154"/>
      <c r="G186" s="147">
        <f t="shared" si="5"/>
        <v>0</v>
      </c>
      <c r="H186" s="147"/>
    </row>
    <row r="187" spans="1:8" s="30" customFormat="1" ht="12.75" x14ac:dyDescent="0.2">
      <c r="A187" s="33">
        <f t="shared" si="4"/>
        <v>176</v>
      </c>
      <c r="B187" s="34" t="s">
        <v>2180</v>
      </c>
      <c r="C187" s="35" t="s">
        <v>937</v>
      </c>
      <c r="D187" s="249">
        <v>472</v>
      </c>
      <c r="E187" s="36"/>
      <c r="F187" s="154"/>
      <c r="G187" s="147">
        <f t="shared" si="5"/>
        <v>0</v>
      </c>
      <c r="H187" s="147"/>
    </row>
    <row r="188" spans="1:8" s="30" customFormat="1" ht="25.5" x14ac:dyDescent="0.2">
      <c r="A188" s="33">
        <f t="shared" si="4"/>
        <v>177</v>
      </c>
      <c r="B188" s="34" t="s">
        <v>949</v>
      </c>
      <c r="C188" s="35" t="s">
        <v>797</v>
      </c>
      <c r="D188" s="249">
        <v>12188</v>
      </c>
      <c r="E188" s="36"/>
      <c r="F188" s="154"/>
      <c r="G188" s="147">
        <f t="shared" si="5"/>
        <v>0</v>
      </c>
      <c r="H188" s="147"/>
    </row>
    <row r="189" spans="1:8" s="30" customFormat="1" ht="12.75" x14ac:dyDescent="0.2">
      <c r="A189" s="33">
        <f t="shared" si="4"/>
        <v>178</v>
      </c>
      <c r="B189" s="34" t="s">
        <v>950</v>
      </c>
      <c r="C189" s="35" t="s">
        <v>797</v>
      </c>
      <c r="D189" s="249">
        <v>4392</v>
      </c>
      <c r="E189" s="36"/>
      <c r="F189" s="154"/>
      <c r="G189" s="147">
        <f t="shared" si="5"/>
        <v>0</v>
      </c>
      <c r="H189" s="147"/>
    </row>
    <row r="190" spans="1:8" s="30" customFormat="1" ht="12.75" x14ac:dyDescent="0.2">
      <c r="A190" s="33">
        <f t="shared" si="4"/>
        <v>179</v>
      </c>
      <c r="B190" s="34" t="s">
        <v>951</v>
      </c>
      <c r="C190" s="35" t="s">
        <v>797</v>
      </c>
      <c r="D190" s="249">
        <v>1742</v>
      </c>
      <c r="E190" s="36"/>
      <c r="F190" s="154"/>
      <c r="G190" s="147">
        <f t="shared" si="5"/>
        <v>0</v>
      </c>
      <c r="H190" s="147"/>
    </row>
    <row r="191" spans="1:8" s="30" customFormat="1" ht="25.5" x14ac:dyDescent="0.2">
      <c r="A191" s="33">
        <f t="shared" si="4"/>
        <v>180</v>
      </c>
      <c r="B191" s="34" t="s">
        <v>952</v>
      </c>
      <c r="C191" s="35" t="s">
        <v>797</v>
      </c>
      <c r="D191" s="249">
        <v>1882</v>
      </c>
      <c r="E191" s="36"/>
      <c r="F191" s="154"/>
      <c r="G191" s="147">
        <f t="shared" si="5"/>
        <v>0</v>
      </c>
      <c r="H191" s="147"/>
    </row>
    <row r="192" spans="1:8" s="30" customFormat="1" ht="12.75" x14ac:dyDescent="0.2">
      <c r="A192" s="33">
        <f t="shared" si="4"/>
        <v>181</v>
      </c>
      <c r="B192" s="34" t="s">
        <v>953</v>
      </c>
      <c r="C192" s="35" t="s">
        <v>805</v>
      </c>
      <c r="D192" s="249">
        <v>1788</v>
      </c>
      <c r="E192" s="36"/>
      <c r="F192" s="154"/>
      <c r="G192" s="147">
        <f t="shared" si="5"/>
        <v>0</v>
      </c>
      <c r="H192" s="147"/>
    </row>
    <row r="193" spans="1:8" s="30" customFormat="1" ht="12.75" x14ac:dyDescent="0.2">
      <c r="A193" s="33">
        <f t="shared" si="4"/>
        <v>182</v>
      </c>
      <c r="B193" s="34" t="s">
        <v>954</v>
      </c>
      <c r="C193" s="35" t="s">
        <v>797</v>
      </c>
      <c r="D193" s="249">
        <v>45748</v>
      </c>
      <c r="E193" s="36"/>
      <c r="F193" s="154"/>
      <c r="G193" s="147">
        <f t="shared" si="5"/>
        <v>0</v>
      </c>
      <c r="H193" s="147"/>
    </row>
    <row r="194" spans="1:8" s="30" customFormat="1" ht="12.75" x14ac:dyDescent="0.2">
      <c r="A194" s="33">
        <f t="shared" si="4"/>
        <v>183</v>
      </c>
      <c r="B194" s="34" t="s">
        <v>955</v>
      </c>
      <c r="C194" s="35" t="s">
        <v>805</v>
      </c>
      <c r="D194" s="249">
        <v>3340</v>
      </c>
      <c r="E194" s="36"/>
      <c r="F194" s="154"/>
      <c r="G194" s="147">
        <f t="shared" si="5"/>
        <v>0</v>
      </c>
      <c r="H194" s="147"/>
    </row>
    <row r="195" spans="1:8" s="30" customFormat="1" ht="12.75" x14ac:dyDescent="0.2">
      <c r="A195" s="33">
        <f t="shared" si="4"/>
        <v>184</v>
      </c>
      <c r="B195" s="34" t="s">
        <v>956</v>
      </c>
      <c r="C195" s="35" t="s">
        <v>797</v>
      </c>
      <c r="D195" s="249">
        <v>57192</v>
      </c>
      <c r="E195" s="36"/>
      <c r="F195" s="154"/>
      <c r="G195" s="147">
        <f t="shared" si="5"/>
        <v>0</v>
      </c>
      <c r="H195" s="147"/>
    </row>
    <row r="196" spans="1:8" s="30" customFormat="1" ht="12.75" x14ac:dyDescent="0.2">
      <c r="A196" s="33">
        <f t="shared" si="4"/>
        <v>185</v>
      </c>
      <c r="B196" s="34" t="s">
        <v>957</v>
      </c>
      <c r="C196" s="35" t="s">
        <v>797</v>
      </c>
      <c r="D196" s="249">
        <v>10532</v>
      </c>
      <c r="E196" s="36"/>
      <c r="F196" s="154"/>
      <c r="G196" s="147">
        <f t="shared" si="5"/>
        <v>0</v>
      </c>
      <c r="H196" s="147"/>
    </row>
    <row r="197" spans="1:8" s="30" customFormat="1" ht="25.5" x14ac:dyDescent="0.2">
      <c r="A197" s="33">
        <f t="shared" si="4"/>
        <v>186</v>
      </c>
      <c r="B197" s="34" t="s">
        <v>958</v>
      </c>
      <c r="C197" s="35" t="s">
        <v>797</v>
      </c>
      <c r="D197" s="249">
        <v>8898</v>
      </c>
      <c r="E197" s="36"/>
      <c r="F197" s="154"/>
      <c r="G197" s="147">
        <f t="shared" si="5"/>
        <v>0</v>
      </c>
      <c r="H197" s="147"/>
    </row>
    <row r="198" spans="1:8" s="30" customFormat="1" ht="25.5" x14ac:dyDescent="0.2">
      <c r="A198" s="33">
        <f t="shared" si="4"/>
        <v>187</v>
      </c>
      <c r="B198" s="34" t="s">
        <v>959</v>
      </c>
      <c r="C198" s="35" t="s">
        <v>797</v>
      </c>
      <c r="D198" s="249">
        <v>15112</v>
      </c>
      <c r="E198" s="36"/>
      <c r="F198" s="154"/>
      <c r="G198" s="147">
        <f t="shared" si="5"/>
        <v>0</v>
      </c>
      <c r="H198" s="147"/>
    </row>
    <row r="199" spans="1:8" s="30" customFormat="1" ht="12.75" x14ac:dyDescent="0.2">
      <c r="A199" s="33">
        <f t="shared" si="4"/>
        <v>188</v>
      </c>
      <c r="B199" s="34" t="s">
        <v>960</v>
      </c>
      <c r="C199" s="35" t="s">
        <v>805</v>
      </c>
      <c r="D199" s="249">
        <v>1527</v>
      </c>
      <c r="E199" s="36"/>
      <c r="F199" s="154"/>
      <c r="G199" s="147">
        <f t="shared" si="5"/>
        <v>0</v>
      </c>
      <c r="H199" s="147"/>
    </row>
    <row r="200" spans="1:8" s="30" customFormat="1" ht="12.75" x14ac:dyDescent="0.2">
      <c r="A200" s="33">
        <f t="shared" si="4"/>
        <v>189</v>
      </c>
      <c r="B200" s="34" t="s">
        <v>961</v>
      </c>
      <c r="C200" s="35" t="s">
        <v>797</v>
      </c>
      <c r="D200" s="249">
        <v>10362</v>
      </c>
      <c r="E200" s="36"/>
      <c r="F200" s="154"/>
      <c r="G200" s="147">
        <f t="shared" si="5"/>
        <v>0</v>
      </c>
      <c r="H200" s="147"/>
    </row>
    <row r="201" spans="1:8" s="30" customFormat="1" ht="12.75" x14ac:dyDescent="0.2">
      <c r="A201" s="33">
        <f t="shared" si="4"/>
        <v>190</v>
      </c>
      <c r="B201" s="34" t="s">
        <v>962</v>
      </c>
      <c r="C201" s="35" t="s">
        <v>805</v>
      </c>
      <c r="D201" s="249">
        <v>3350</v>
      </c>
      <c r="E201" s="36"/>
      <c r="F201" s="154"/>
      <c r="G201" s="147">
        <f t="shared" si="5"/>
        <v>0</v>
      </c>
      <c r="H201" s="147"/>
    </row>
    <row r="202" spans="1:8" s="30" customFormat="1" ht="12.75" x14ac:dyDescent="0.2">
      <c r="A202" s="33">
        <f t="shared" si="4"/>
        <v>191</v>
      </c>
      <c r="B202" s="34" t="s">
        <v>963</v>
      </c>
      <c r="C202" s="35" t="s">
        <v>797</v>
      </c>
      <c r="D202" s="249">
        <v>62314</v>
      </c>
      <c r="E202" s="36"/>
      <c r="F202" s="154"/>
      <c r="G202" s="147">
        <f t="shared" si="5"/>
        <v>0</v>
      </c>
      <c r="H202" s="147"/>
    </row>
    <row r="203" spans="1:8" s="30" customFormat="1" ht="12.75" x14ac:dyDescent="0.2">
      <c r="A203" s="33">
        <f t="shared" si="4"/>
        <v>192</v>
      </c>
      <c r="B203" s="34" t="s">
        <v>964</v>
      </c>
      <c r="C203" s="35" t="s">
        <v>797</v>
      </c>
      <c r="D203" s="249">
        <v>894</v>
      </c>
      <c r="E203" s="36"/>
      <c r="F203" s="154"/>
      <c r="G203" s="147">
        <f t="shared" si="5"/>
        <v>0</v>
      </c>
      <c r="H203" s="147"/>
    </row>
    <row r="204" spans="1:8" s="30" customFormat="1" ht="12.75" x14ac:dyDescent="0.2">
      <c r="A204" s="33">
        <f t="shared" si="4"/>
        <v>193</v>
      </c>
      <c r="B204" s="34" t="s">
        <v>965</v>
      </c>
      <c r="C204" s="35" t="s">
        <v>805</v>
      </c>
      <c r="D204" s="249">
        <v>706</v>
      </c>
      <c r="E204" s="205"/>
      <c r="F204" s="206"/>
      <c r="G204" s="147">
        <f t="shared" si="5"/>
        <v>0</v>
      </c>
      <c r="H204" s="207"/>
    </row>
    <row r="205" spans="1:8" s="30" customFormat="1" ht="12.75" x14ac:dyDescent="0.2">
      <c r="A205" s="33">
        <f t="shared" si="4"/>
        <v>194</v>
      </c>
      <c r="B205" s="34" t="s">
        <v>966</v>
      </c>
      <c r="C205" s="35" t="s">
        <v>805</v>
      </c>
      <c r="D205" s="249">
        <v>290</v>
      </c>
      <c r="E205" s="36"/>
      <c r="F205" s="154"/>
      <c r="G205" s="147">
        <f t="shared" si="5"/>
        <v>0</v>
      </c>
      <c r="H205" s="147"/>
    </row>
    <row r="206" spans="1:8" s="30" customFormat="1" ht="12.75" x14ac:dyDescent="0.2">
      <c r="A206" s="33">
        <f t="shared" ref="A206:A269" si="6">+A205+1</f>
        <v>195</v>
      </c>
      <c r="B206" s="34" t="s">
        <v>2181</v>
      </c>
      <c r="C206" s="35" t="s">
        <v>849</v>
      </c>
      <c r="D206" s="249">
        <v>514</v>
      </c>
      <c r="E206" s="36"/>
      <c r="F206" s="154"/>
      <c r="G206" s="147">
        <f t="shared" ref="G206:G269" si="7">D206*F206</f>
        <v>0</v>
      </c>
      <c r="H206" s="147"/>
    </row>
    <row r="207" spans="1:8" s="30" customFormat="1" ht="12.75" x14ac:dyDescent="0.2">
      <c r="A207" s="33">
        <f t="shared" si="6"/>
        <v>196</v>
      </c>
      <c r="B207" s="34" t="s">
        <v>967</v>
      </c>
      <c r="C207" s="35" t="s">
        <v>937</v>
      </c>
      <c r="D207" s="249">
        <v>980</v>
      </c>
      <c r="E207" s="36"/>
      <c r="F207" s="154"/>
      <c r="G207" s="147">
        <f t="shared" si="7"/>
        <v>0</v>
      </c>
      <c r="H207" s="147"/>
    </row>
    <row r="208" spans="1:8" s="30" customFormat="1" ht="12.75" x14ac:dyDescent="0.2">
      <c r="A208" s="33">
        <f t="shared" si="6"/>
        <v>197</v>
      </c>
      <c r="B208" s="34" t="s">
        <v>968</v>
      </c>
      <c r="C208" s="35" t="s">
        <v>937</v>
      </c>
      <c r="D208" s="249">
        <v>640</v>
      </c>
      <c r="E208" s="36"/>
      <c r="F208" s="154"/>
      <c r="G208" s="147">
        <f t="shared" si="7"/>
        <v>0</v>
      </c>
      <c r="H208" s="147"/>
    </row>
    <row r="209" spans="1:8" s="30" customFormat="1" ht="25.5" x14ac:dyDescent="0.2">
      <c r="A209" s="33">
        <f t="shared" si="6"/>
        <v>198</v>
      </c>
      <c r="B209" s="34" t="s">
        <v>2182</v>
      </c>
      <c r="C209" s="35" t="s">
        <v>937</v>
      </c>
      <c r="D209" s="249">
        <v>1434</v>
      </c>
      <c r="E209" s="205"/>
      <c r="F209" s="206"/>
      <c r="G209" s="147">
        <f t="shared" si="7"/>
        <v>0</v>
      </c>
      <c r="H209" s="207"/>
    </row>
    <row r="210" spans="1:8" s="30" customFormat="1" ht="25.5" x14ac:dyDescent="0.2">
      <c r="A210" s="33">
        <f t="shared" si="6"/>
        <v>199</v>
      </c>
      <c r="B210" s="34" t="s">
        <v>2183</v>
      </c>
      <c r="C210" s="35" t="s">
        <v>937</v>
      </c>
      <c r="D210" s="249">
        <v>3870</v>
      </c>
      <c r="E210" s="36"/>
      <c r="F210" s="154"/>
      <c r="G210" s="147">
        <f t="shared" si="7"/>
        <v>0</v>
      </c>
      <c r="H210" s="147"/>
    </row>
    <row r="211" spans="1:8" s="30" customFormat="1" ht="25.5" x14ac:dyDescent="0.2">
      <c r="A211" s="33">
        <f t="shared" si="6"/>
        <v>200</v>
      </c>
      <c r="B211" s="34" t="s">
        <v>2184</v>
      </c>
      <c r="C211" s="35" t="s">
        <v>937</v>
      </c>
      <c r="D211" s="249">
        <v>884</v>
      </c>
      <c r="E211" s="36"/>
      <c r="F211" s="154"/>
      <c r="G211" s="147">
        <f t="shared" si="7"/>
        <v>0</v>
      </c>
      <c r="H211" s="147"/>
    </row>
    <row r="212" spans="1:8" s="30" customFormat="1" ht="25.5" x14ac:dyDescent="0.2">
      <c r="A212" s="33">
        <f t="shared" si="6"/>
        <v>201</v>
      </c>
      <c r="B212" s="34" t="s">
        <v>2185</v>
      </c>
      <c r="C212" s="35" t="s">
        <v>937</v>
      </c>
      <c r="D212" s="249">
        <v>694</v>
      </c>
      <c r="E212" s="36"/>
      <c r="F212" s="154"/>
      <c r="G212" s="147">
        <f t="shared" si="7"/>
        <v>0</v>
      </c>
      <c r="H212" s="147"/>
    </row>
    <row r="213" spans="1:8" s="30" customFormat="1" ht="25.5" x14ac:dyDescent="0.2">
      <c r="A213" s="33">
        <f t="shared" si="6"/>
        <v>202</v>
      </c>
      <c r="B213" s="34" t="s">
        <v>2186</v>
      </c>
      <c r="C213" s="35" t="s">
        <v>937</v>
      </c>
      <c r="D213" s="249">
        <v>9094</v>
      </c>
      <c r="E213" s="36"/>
      <c r="F213" s="154"/>
      <c r="G213" s="147">
        <f t="shared" si="7"/>
        <v>0</v>
      </c>
      <c r="H213" s="147"/>
    </row>
    <row r="214" spans="1:8" s="30" customFormat="1" ht="25.5" x14ac:dyDescent="0.2">
      <c r="A214" s="33">
        <f t="shared" si="6"/>
        <v>203</v>
      </c>
      <c r="B214" s="34" t="s">
        <v>2187</v>
      </c>
      <c r="C214" s="35" t="s">
        <v>937</v>
      </c>
      <c r="D214" s="249">
        <v>314</v>
      </c>
      <c r="E214" s="36"/>
      <c r="F214" s="154"/>
      <c r="G214" s="147">
        <f t="shared" si="7"/>
        <v>0</v>
      </c>
      <c r="H214" s="147"/>
    </row>
    <row r="215" spans="1:8" s="30" customFormat="1" ht="12.75" x14ac:dyDescent="0.2">
      <c r="A215" s="33">
        <f t="shared" si="6"/>
        <v>204</v>
      </c>
      <c r="B215" s="34" t="s">
        <v>969</v>
      </c>
      <c r="C215" s="35" t="s">
        <v>797</v>
      </c>
      <c r="D215" s="249">
        <v>1115</v>
      </c>
      <c r="E215" s="36"/>
      <c r="F215" s="154"/>
      <c r="G215" s="147">
        <f t="shared" si="7"/>
        <v>0</v>
      </c>
      <c r="H215" s="147"/>
    </row>
    <row r="216" spans="1:8" s="30" customFormat="1" ht="12.75" x14ac:dyDescent="0.2">
      <c r="A216" s="33">
        <f t="shared" si="6"/>
        <v>205</v>
      </c>
      <c r="B216" s="34" t="s">
        <v>970</v>
      </c>
      <c r="C216" s="35" t="s">
        <v>797</v>
      </c>
      <c r="D216" s="249">
        <v>107</v>
      </c>
      <c r="E216" s="36"/>
      <c r="F216" s="154"/>
      <c r="G216" s="147">
        <f t="shared" si="7"/>
        <v>0</v>
      </c>
      <c r="H216" s="147"/>
    </row>
    <row r="217" spans="1:8" s="30" customFormat="1" ht="12.75" x14ac:dyDescent="0.2">
      <c r="A217" s="33">
        <f t="shared" si="6"/>
        <v>206</v>
      </c>
      <c r="B217" s="34" t="s">
        <v>971</v>
      </c>
      <c r="C217" s="35" t="s">
        <v>797</v>
      </c>
      <c r="D217" s="249">
        <v>328</v>
      </c>
      <c r="E217" s="36"/>
      <c r="F217" s="154"/>
      <c r="G217" s="147">
        <f t="shared" si="7"/>
        <v>0</v>
      </c>
      <c r="H217" s="147"/>
    </row>
    <row r="218" spans="1:8" s="30" customFormat="1" ht="12.75" x14ac:dyDescent="0.2">
      <c r="A218" s="33">
        <f t="shared" si="6"/>
        <v>207</v>
      </c>
      <c r="B218" s="34" t="s">
        <v>972</v>
      </c>
      <c r="C218" s="35" t="s">
        <v>797</v>
      </c>
      <c r="D218" s="249">
        <v>162</v>
      </c>
      <c r="E218" s="36"/>
      <c r="F218" s="154"/>
      <c r="G218" s="147">
        <f t="shared" si="7"/>
        <v>0</v>
      </c>
      <c r="H218" s="147"/>
    </row>
    <row r="219" spans="1:8" s="30" customFormat="1" ht="12.75" x14ac:dyDescent="0.2">
      <c r="A219" s="33">
        <f t="shared" si="6"/>
        <v>208</v>
      </c>
      <c r="B219" s="34" t="s">
        <v>973</v>
      </c>
      <c r="C219" s="35" t="s">
        <v>797</v>
      </c>
      <c r="D219" s="249">
        <v>229</v>
      </c>
      <c r="E219" s="36"/>
      <c r="F219" s="154"/>
      <c r="G219" s="147">
        <f t="shared" si="7"/>
        <v>0</v>
      </c>
      <c r="H219" s="147"/>
    </row>
    <row r="220" spans="1:8" s="30" customFormat="1" ht="12.75" x14ac:dyDescent="0.2">
      <c r="A220" s="33">
        <f t="shared" si="6"/>
        <v>209</v>
      </c>
      <c r="B220" s="34" t="s">
        <v>974</v>
      </c>
      <c r="C220" s="35" t="s">
        <v>797</v>
      </c>
      <c r="D220" s="249">
        <v>21140</v>
      </c>
      <c r="E220" s="36"/>
      <c r="F220" s="154"/>
      <c r="G220" s="147">
        <f t="shared" si="7"/>
        <v>0</v>
      </c>
      <c r="H220" s="147"/>
    </row>
    <row r="221" spans="1:8" s="30" customFormat="1" ht="12.75" x14ac:dyDescent="0.2">
      <c r="A221" s="33">
        <f t="shared" si="6"/>
        <v>210</v>
      </c>
      <c r="B221" s="34" t="s">
        <v>975</v>
      </c>
      <c r="C221" s="35" t="s">
        <v>797</v>
      </c>
      <c r="D221" s="249">
        <v>2602</v>
      </c>
      <c r="E221" s="36"/>
      <c r="F221" s="154"/>
      <c r="G221" s="147">
        <f t="shared" si="7"/>
        <v>0</v>
      </c>
      <c r="H221" s="147"/>
    </row>
    <row r="222" spans="1:8" s="30" customFormat="1" ht="12.75" x14ac:dyDescent="0.2">
      <c r="A222" s="33">
        <f t="shared" si="6"/>
        <v>211</v>
      </c>
      <c r="B222" s="34" t="s">
        <v>976</v>
      </c>
      <c r="C222" s="35" t="s">
        <v>797</v>
      </c>
      <c r="D222" s="249">
        <v>3055</v>
      </c>
      <c r="E222" s="36"/>
      <c r="F222" s="154"/>
      <c r="G222" s="147">
        <f t="shared" si="7"/>
        <v>0</v>
      </c>
      <c r="H222" s="147"/>
    </row>
    <row r="223" spans="1:8" s="30" customFormat="1" ht="12.75" x14ac:dyDescent="0.2">
      <c r="A223" s="33">
        <f t="shared" si="6"/>
        <v>212</v>
      </c>
      <c r="B223" s="34" t="s">
        <v>977</v>
      </c>
      <c r="C223" s="35" t="s">
        <v>797</v>
      </c>
      <c r="D223" s="249">
        <v>1156</v>
      </c>
      <c r="E223" s="36"/>
      <c r="F223" s="154"/>
      <c r="G223" s="147">
        <f t="shared" si="7"/>
        <v>0</v>
      </c>
      <c r="H223" s="147"/>
    </row>
    <row r="224" spans="1:8" s="30" customFormat="1" ht="12.75" x14ac:dyDescent="0.2">
      <c r="A224" s="33">
        <f t="shared" si="6"/>
        <v>213</v>
      </c>
      <c r="B224" s="39" t="s">
        <v>2188</v>
      </c>
      <c r="C224" s="30" t="s">
        <v>797</v>
      </c>
      <c r="D224" s="249">
        <v>12</v>
      </c>
      <c r="E224" s="36"/>
      <c r="F224" s="154"/>
      <c r="G224" s="147">
        <f t="shared" si="7"/>
        <v>0</v>
      </c>
      <c r="H224" s="147"/>
    </row>
    <row r="225" spans="1:8" s="30" customFormat="1" ht="12.75" x14ac:dyDescent="0.2">
      <c r="A225" s="33">
        <f t="shared" si="6"/>
        <v>214</v>
      </c>
      <c r="B225" s="34" t="s">
        <v>2189</v>
      </c>
      <c r="C225" s="35" t="s">
        <v>797</v>
      </c>
      <c r="D225" s="249">
        <v>6024</v>
      </c>
      <c r="E225" s="36"/>
      <c r="F225" s="154"/>
      <c r="G225" s="147">
        <f t="shared" si="7"/>
        <v>0</v>
      </c>
      <c r="H225" s="147"/>
    </row>
    <row r="226" spans="1:8" s="30" customFormat="1" ht="12.75" x14ac:dyDescent="0.2">
      <c r="A226" s="33">
        <f t="shared" si="6"/>
        <v>215</v>
      </c>
      <c r="B226" s="34" t="s">
        <v>2190</v>
      </c>
      <c r="C226" s="35" t="s">
        <v>797</v>
      </c>
      <c r="D226" s="249">
        <v>18064</v>
      </c>
      <c r="E226" s="36"/>
      <c r="F226" s="154"/>
      <c r="G226" s="147">
        <f t="shared" si="7"/>
        <v>0</v>
      </c>
      <c r="H226" s="147"/>
    </row>
    <row r="227" spans="1:8" s="30" customFormat="1" ht="12.75" x14ac:dyDescent="0.2">
      <c r="A227" s="33">
        <f t="shared" si="6"/>
        <v>216</v>
      </c>
      <c r="B227" s="34" t="s">
        <v>2191</v>
      </c>
      <c r="C227" s="35" t="s">
        <v>797</v>
      </c>
      <c r="D227" s="249">
        <v>1008</v>
      </c>
      <c r="E227" s="36"/>
      <c r="F227" s="154"/>
      <c r="G227" s="147">
        <f t="shared" si="7"/>
        <v>0</v>
      </c>
      <c r="H227" s="147"/>
    </row>
    <row r="228" spans="1:8" s="30" customFormat="1" ht="12.75" x14ac:dyDescent="0.2">
      <c r="A228" s="33">
        <f t="shared" si="6"/>
        <v>217</v>
      </c>
      <c r="B228" s="34" t="s">
        <v>978</v>
      </c>
      <c r="C228" s="35" t="s">
        <v>797</v>
      </c>
      <c r="D228" s="249">
        <v>1908</v>
      </c>
      <c r="E228" s="36"/>
      <c r="F228" s="154"/>
      <c r="G228" s="147">
        <f t="shared" si="7"/>
        <v>0</v>
      </c>
      <c r="H228" s="147"/>
    </row>
    <row r="229" spans="1:8" s="30" customFormat="1" ht="12.75" x14ac:dyDescent="0.2">
      <c r="A229" s="33">
        <f t="shared" si="6"/>
        <v>218</v>
      </c>
      <c r="B229" s="34" t="s">
        <v>979</v>
      </c>
      <c r="C229" s="35" t="s">
        <v>797</v>
      </c>
      <c r="D229" s="249">
        <v>1612</v>
      </c>
      <c r="E229" s="36"/>
      <c r="F229" s="154"/>
      <c r="G229" s="147">
        <f t="shared" si="7"/>
        <v>0</v>
      </c>
      <c r="H229" s="147"/>
    </row>
    <row r="230" spans="1:8" s="30" customFormat="1" ht="12.75" x14ac:dyDescent="0.2">
      <c r="A230" s="33">
        <f t="shared" si="6"/>
        <v>219</v>
      </c>
      <c r="B230" s="34" t="s">
        <v>980</v>
      </c>
      <c r="C230" s="35" t="s">
        <v>797</v>
      </c>
      <c r="D230" s="249">
        <v>696</v>
      </c>
      <c r="E230" s="36"/>
      <c r="F230" s="154"/>
      <c r="G230" s="147">
        <f t="shared" si="7"/>
        <v>0</v>
      </c>
      <c r="H230" s="147"/>
    </row>
    <row r="231" spans="1:8" s="30" customFormat="1" ht="12.75" x14ac:dyDescent="0.2">
      <c r="A231" s="33">
        <f t="shared" si="6"/>
        <v>220</v>
      </c>
      <c r="B231" s="34" t="s">
        <v>981</v>
      </c>
      <c r="C231" s="35" t="s">
        <v>797</v>
      </c>
      <c r="D231" s="249">
        <v>3860</v>
      </c>
      <c r="E231" s="36"/>
      <c r="F231" s="154"/>
      <c r="G231" s="147">
        <f t="shared" si="7"/>
        <v>0</v>
      </c>
      <c r="H231" s="147"/>
    </row>
    <row r="232" spans="1:8" s="30" customFormat="1" ht="12.75" x14ac:dyDescent="0.2">
      <c r="A232" s="33">
        <f t="shared" si="6"/>
        <v>221</v>
      </c>
      <c r="B232" s="34" t="s">
        <v>982</v>
      </c>
      <c r="C232" s="35" t="s">
        <v>797</v>
      </c>
      <c r="D232" s="249">
        <v>1486</v>
      </c>
      <c r="E232" s="36"/>
      <c r="F232" s="154"/>
      <c r="G232" s="147">
        <f t="shared" si="7"/>
        <v>0</v>
      </c>
      <c r="H232" s="147"/>
    </row>
    <row r="233" spans="1:8" s="30" customFormat="1" ht="12.75" x14ac:dyDescent="0.2">
      <c r="A233" s="33">
        <f t="shared" si="6"/>
        <v>222</v>
      </c>
      <c r="B233" s="34" t="s">
        <v>983</v>
      </c>
      <c r="C233" s="35" t="s">
        <v>797</v>
      </c>
      <c r="D233" s="249">
        <v>2080</v>
      </c>
      <c r="E233" s="36"/>
      <c r="F233" s="154"/>
      <c r="G233" s="147">
        <f t="shared" si="7"/>
        <v>0</v>
      </c>
      <c r="H233" s="147"/>
    </row>
    <row r="234" spans="1:8" s="30" customFormat="1" ht="12.75" x14ac:dyDescent="0.2">
      <c r="A234" s="33">
        <f t="shared" si="6"/>
        <v>223</v>
      </c>
      <c r="B234" s="34" t="s">
        <v>984</v>
      </c>
      <c r="C234" s="35" t="s">
        <v>797</v>
      </c>
      <c r="D234" s="249">
        <v>2674</v>
      </c>
      <c r="E234" s="36"/>
      <c r="F234" s="154"/>
      <c r="G234" s="147">
        <f t="shared" si="7"/>
        <v>0</v>
      </c>
      <c r="H234" s="147"/>
    </row>
    <row r="235" spans="1:8" s="30" customFormat="1" ht="12.75" x14ac:dyDescent="0.2">
      <c r="A235" s="33">
        <f t="shared" si="6"/>
        <v>224</v>
      </c>
      <c r="B235" s="34" t="s">
        <v>985</v>
      </c>
      <c r="C235" s="35" t="s">
        <v>797</v>
      </c>
      <c r="D235" s="249">
        <v>5596</v>
      </c>
      <c r="E235" s="36"/>
      <c r="F235" s="154"/>
      <c r="G235" s="147">
        <f t="shared" si="7"/>
        <v>0</v>
      </c>
      <c r="H235" s="147"/>
    </row>
    <row r="236" spans="1:8" s="30" customFormat="1" ht="12.75" x14ac:dyDescent="0.2">
      <c r="A236" s="33">
        <f t="shared" si="6"/>
        <v>225</v>
      </c>
      <c r="B236" s="34" t="s">
        <v>986</v>
      </c>
      <c r="C236" s="35" t="s">
        <v>797</v>
      </c>
      <c r="D236" s="249">
        <v>23710</v>
      </c>
      <c r="E236" s="36"/>
      <c r="F236" s="154"/>
      <c r="G236" s="147">
        <f t="shared" si="7"/>
        <v>0</v>
      </c>
      <c r="H236" s="147"/>
    </row>
    <row r="237" spans="1:8" s="30" customFormat="1" ht="12.75" x14ac:dyDescent="0.2">
      <c r="A237" s="33">
        <f t="shared" si="6"/>
        <v>226</v>
      </c>
      <c r="B237" s="34" t="s">
        <v>987</v>
      </c>
      <c r="C237" s="35" t="s">
        <v>797</v>
      </c>
      <c r="D237" s="249">
        <v>384</v>
      </c>
      <c r="E237" s="36"/>
      <c r="F237" s="154"/>
      <c r="G237" s="147">
        <f t="shared" si="7"/>
        <v>0</v>
      </c>
      <c r="H237" s="147"/>
    </row>
    <row r="238" spans="1:8" s="30" customFormat="1" ht="12.75" x14ac:dyDescent="0.2">
      <c r="A238" s="33">
        <f t="shared" si="6"/>
        <v>227</v>
      </c>
      <c r="B238" s="34" t="s">
        <v>2192</v>
      </c>
      <c r="C238" s="35" t="s">
        <v>797</v>
      </c>
      <c r="D238" s="249">
        <v>21842</v>
      </c>
      <c r="E238" s="36"/>
      <c r="F238" s="154"/>
      <c r="G238" s="147">
        <f t="shared" si="7"/>
        <v>0</v>
      </c>
      <c r="H238" s="147"/>
    </row>
    <row r="239" spans="1:8" s="30" customFormat="1" ht="12.75" x14ac:dyDescent="0.2">
      <c r="A239" s="33">
        <f t="shared" si="6"/>
        <v>228</v>
      </c>
      <c r="B239" s="34" t="s">
        <v>2193</v>
      </c>
      <c r="C239" s="35" t="s">
        <v>797</v>
      </c>
      <c r="D239" s="249">
        <v>8510</v>
      </c>
      <c r="E239" s="36"/>
      <c r="F239" s="154"/>
      <c r="G239" s="147">
        <f t="shared" si="7"/>
        <v>0</v>
      </c>
      <c r="H239" s="147"/>
    </row>
    <row r="240" spans="1:8" s="30" customFormat="1" ht="12.75" x14ac:dyDescent="0.2">
      <c r="A240" s="33">
        <f t="shared" si="6"/>
        <v>229</v>
      </c>
      <c r="B240" s="34" t="s">
        <v>988</v>
      </c>
      <c r="C240" s="35" t="s">
        <v>797</v>
      </c>
      <c r="D240" s="249">
        <v>272</v>
      </c>
      <c r="E240" s="36"/>
      <c r="F240" s="154"/>
      <c r="G240" s="147">
        <f t="shared" si="7"/>
        <v>0</v>
      </c>
      <c r="H240" s="147"/>
    </row>
    <row r="241" spans="1:8" s="30" customFormat="1" ht="28.15" customHeight="1" x14ac:dyDescent="0.2">
      <c r="A241" s="33">
        <f t="shared" si="6"/>
        <v>230</v>
      </c>
      <c r="B241" s="34" t="s">
        <v>2194</v>
      </c>
      <c r="C241" s="35" t="s">
        <v>797</v>
      </c>
      <c r="D241" s="249">
        <v>221716</v>
      </c>
      <c r="E241" s="36"/>
      <c r="F241" s="154"/>
      <c r="G241" s="147">
        <f t="shared" si="7"/>
        <v>0</v>
      </c>
      <c r="H241" s="147"/>
    </row>
    <row r="242" spans="1:8" s="30" customFormat="1" ht="28.15" customHeight="1" x14ac:dyDescent="0.2">
      <c r="A242" s="33">
        <f t="shared" si="6"/>
        <v>231</v>
      </c>
      <c r="B242" s="34" t="s">
        <v>989</v>
      </c>
      <c r="C242" s="35" t="s">
        <v>797</v>
      </c>
      <c r="D242" s="249">
        <v>73660</v>
      </c>
      <c r="E242" s="36"/>
      <c r="F242" s="154"/>
      <c r="G242" s="147">
        <f t="shared" si="7"/>
        <v>0</v>
      </c>
      <c r="H242" s="147"/>
    </row>
    <row r="243" spans="1:8" s="30" customFormat="1" ht="25.5" x14ac:dyDescent="0.2">
      <c r="A243" s="33">
        <f t="shared" si="6"/>
        <v>232</v>
      </c>
      <c r="B243" s="34" t="s">
        <v>990</v>
      </c>
      <c r="C243" s="35" t="s">
        <v>797</v>
      </c>
      <c r="D243" s="249">
        <v>662742</v>
      </c>
      <c r="E243" s="36"/>
      <c r="F243" s="154"/>
      <c r="G243" s="147">
        <f t="shared" si="7"/>
        <v>0</v>
      </c>
      <c r="H243" s="147"/>
    </row>
    <row r="244" spans="1:8" s="30" customFormat="1" ht="25.5" x14ac:dyDescent="0.2">
      <c r="A244" s="33">
        <f t="shared" si="6"/>
        <v>233</v>
      </c>
      <c r="B244" s="34" t="s">
        <v>1714</v>
      </c>
      <c r="C244" s="35" t="s">
        <v>797</v>
      </c>
      <c r="D244" s="249">
        <v>72900</v>
      </c>
      <c r="E244" s="36"/>
      <c r="F244" s="154"/>
      <c r="G244" s="147">
        <f t="shared" si="7"/>
        <v>0</v>
      </c>
      <c r="H244" s="147"/>
    </row>
    <row r="245" spans="1:8" s="30" customFormat="1" ht="38.25" x14ac:dyDescent="0.2">
      <c r="A245" s="33">
        <f t="shared" si="6"/>
        <v>234</v>
      </c>
      <c r="B245" s="34" t="s">
        <v>1711</v>
      </c>
      <c r="C245" s="35" t="s">
        <v>797</v>
      </c>
      <c r="D245" s="249">
        <v>102100</v>
      </c>
      <c r="E245" s="36"/>
      <c r="F245" s="154"/>
      <c r="G245" s="147">
        <f t="shared" si="7"/>
        <v>0</v>
      </c>
      <c r="H245" s="147"/>
    </row>
    <row r="246" spans="1:8" s="30" customFormat="1" ht="12.75" x14ac:dyDescent="0.2">
      <c r="A246" s="33">
        <f t="shared" si="6"/>
        <v>235</v>
      </c>
      <c r="B246" s="34" t="s">
        <v>991</v>
      </c>
      <c r="C246" s="35" t="s">
        <v>797</v>
      </c>
      <c r="D246" s="249">
        <v>55580</v>
      </c>
      <c r="E246" s="36"/>
      <c r="F246" s="154"/>
      <c r="G246" s="147">
        <f t="shared" si="7"/>
        <v>0</v>
      </c>
      <c r="H246" s="147"/>
    </row>
    <row r="247" spans="1:8" s="30" customFormat="1" ht="25.5" x14ac:dyDescent="0.2">
      <c r="A247" s="33">
        <f t="shared" si="6"/>
        <v>236</v>
      </c>
      <c r="B247" s="34" t="s">
        <v>2195</v>
      </c>
      <c r="C247" s="35" t="s">
        <v>797</v>
      </c>
      <c r="D247" s="249">
        <v>3000</v>
      </c>
      <c r="E247" s="36"/>
      <c r="F247" s="154"/>
      <c r="G247" s="147">
        <f t="shared" si="7"/>
        <v>0</v>
      </c>
      <c r="H247" s="147"/>
    </row>
    <row r="248" spans="1:8" s="30" customFormat="1" ht="25.5" x14ac:dyDescent="0.2">
      <c r="A248" s="33">
        <f t="shared" si="6"/>
        <v>237</v>
      </c>
      <c r="B248" s="34" t="s">
        <v>2196</v>
      </c>
      <c r="C248" s="35" t="s">
        <v>797</v>
      </c>
      <c r="D248" s="249">
        <v>17000</v>
      </c>
      <c r="E248" s="36"/>
      <c r="F248" s="154"/>
      <c r="G248" s="147">
        <f t="shared" si="7"/>
        <v>0</v>
      </c>
      <c r="H248" s="147"/>
    </row>
    <row r="249" spans="1:8" s="30" customFormat="1" ht="25.5" x14ac:dyDescent="0.2">
      <c r="A249" s="33">
        <f t="shared" si="6"/>
        <v>238</v>
      </c>
      <c r="B249" s="34" t="s">
        <v>992</v>
      </c>
      <c r="C249" s="35" t="s">
        <v>797</v>
      </c>
      <c r="D249" s="249">
        <v>645162</v>
      </c>
      <c r="E249" s="36"/>
      <c r="F249" s="154"/>
      <c r="G249" s="147">
        <f t="shared" si="7"/>
        <v>0</v>
      </c>
      <c r="H249" s="147"/>
    </row>
    <row r="250" spans="1:8" s="30" customFormat="1" ht="38.25" x14ac:dyDescent="0.2">
      <c r="A250" s="33">
        <f t="shared" si="6"/>
        <v>239</v>
      </c>
      <c r="B250" s="34" t="s">
        <v>1712</v>
      </c>
      <c r="C250" s="35" t="s">
        <v>797</v>
      </c>
      <c r="D250" s="249">
        <v>8100</v>
      </c>
      <c r="E250" s="36"/>
      <c r="F250" s="154"/>
      <c r="G250" s="147">
        <f t="shared" si="7"/>
        <v>0</v>
      </c>
      <c r="H250" s="147"/>
    </row>
    <row r="251" spans="1:8" s="30" customFormat="1" ht="38.25" x14ac:dyDescent="0.2">
      <c r="A251" s="33">
        <f t="shared" si="6"/>
        <v>240</v>
      </c>
      <c r="B251" s="34" t="s">
        <v>1713</v>
      </c>
      <c r="C251" s="35" t="s">
        <v>797</v>
      </c>
      <c r="D251" s="249">
        <v>956260</v>
      </c>
      <c r="E251" s="36"/>
      <c r="F251" s="154"/>
      <c r="G251" s="147">
        <f t="shared" si="7"/>
        <v>0</v>
      </c>
      <c r="H251" s="147"/>
    </row>
    <row r="252" spans="1:8" s="30" customFormat="1" ht="25.5" x14ac:dyDescent="0.2">
      <c r="A252" s="33">
        <f t="shared" si="6"/>
        <v>241</v>
      </c>
      <c r="B252" s="34" t="s">
        <v>993</v>
      </c>
      <c r="C252" s="35" t="s">
        <v>797</v>
      </c>
      <c r="D252" s="249">
        <v>8300</v>
      </c>
      <c r="E252" s="36"/>
      <c r="F252" s="154"/>
      <c r="G252" s="147">
        <f t="shared" si="7"/>
        <v>0</v>
      </c>
      <c r="H252" s="147"/>
    </row>
    <row r="253" spans="1:8" s="30" customFormat="1" ht="25.5" x14ac:dyDescent="0.2">
      <c r="A253" s="33">
        <f t="shared" si="6"/>
        <v>242</v>
      </c>
      <c r="B253" s="34" t="s">
        <v>994</v>
      </c>
      <c r="C253" s="35" t="s">
        <v>797</v>
      </c>
      <c r="D253" s="249">
        <v>1171980</v>
      </c>
      <c r="E253" s="36"/>
      <c r="F253" s="154"/>
      <c r="G253" s="147">
        <f t="shared" si="7"/>
        <v>0</v>
      </c>
      <c r="H253" s="147"/>
    </row>
    <row r="254" spans="1:8" s="30" customFormat="1" ht="38.25" x14ac:dyDescent="0.2">
      <c r="A254" s="33">
        <f t="shared" si="6"/>
        <v>243</v>
      </c>
      <c r="B254" s="34" t="s">
        <v>1715</v>
      </c>
      <c r="C254" s="35" t="s">
        <v>797</v>
      </c>
      <c r="D254" s="249">
        <v>159100</v>
      </c>
      <c r="E254" s="36"/>
      <c r="F254" s="154"/>
      <c r="G254" s="147">
        <f t="shared" si="7"/>
        <v>0</v>
      </c>
      <c r="H254" s="147"/>
    </row>
    <row r="255" spans="1:8" s="30" customFormat="1" ht="38.25" x14ac:dyDescent="0.2">
      <c r="A255" s="33">
        <f t="shared" si="6"/>
        <v>244</v>
      </c>
      <c r="B255" s="34" t="s">
        <v>1716</v>
      </c>
      <c r="C255" s="35" t="s">
        <v>797</v>
      </c>
      <c r="D255" s="249">
        <v>4628680</v>
      </c>
      <c r="E255" s="36"/>
      <c r="F255" s="154"/>
      <c r="G255" s="147">
        <f t="shared" si="7"/>
        <v>0</v>
      </c>
      <c r="H255" s="147"/>
    </row>
    <row r="256" spans="1:8" s="30" customFormat="1" ht="25.5" x14ac:dyDescent="0.2">
      <c r="A256" s="33">
        <f t="shared" si="6"/>
        <v>245</v>
      </c>
      <c r="B256" s="34" t="s">
        <v>995</v>
      </c>
      <c r="C256" s="35" t="s">
        <v>797</v>
      </c>
      <c r="D256" s="249">
        <v>135420</v>
      </c>
      <c r="E256" s="36"/>
      <c r="F256" s="154"/>
      <c r="G256" s="147">
        <f t="shared" si="7"/>
        <v>0</v>
      </c>
      <c r="H256" s="147"/>
    </row>
    <row r="257" spans="1:8" s="39" customFormat="1" ht="38.25" x14ac:dyDescent="0.2">
      <c r="A257" s="33">
        <f t="shared" si="6"/>
        <v>246</v>
      </c>
      <c r="B257" s="34" t="s">
        <v>2197</v>
      </c>
      <c r="C257" s="35" t="s">
        <v>797</v>
      </c>
      <c r="D257" s="249">
        <v>269260</v>
      </c>
      <c r="E257" s="36"/>
      <c r="F257" s="154"/>
      <c r="G257" s="147">
        <f t="shared" si="7"/>
        <v>0</v>
      </c>
      <c r="H257" s="147"/>
    </row>
    <row r="258" spans="1:8" s="39" customFormat="1" ht="12.75" x14ac:dyDescent="0.2">
      <c r="A258" s="33">
        <f t="shared" si="6"/>
        <v>247</v>
      </c>
      <c r="B258" s="34" t="s">
        <v>996</v>
      </c>
      <c r="C258" s="35" t="s">
        <v>797</v>
      </c>
      <c r="D258" s="249">
        <v>197490</v>
      </c>
      <c r="E258" s="36"/>
      <c r="F258" s="154"/>
      <c r="G258" s="147">
        <f t="shared" si="7"/>
        <v>0</v>
      </c>
      <c r="H258" s="147"/>
    </row>
    <row r="259" spans="1:8" s="30" customFormat="1" ht="25.5" x14ac:dyDescent="0.2">
      <c r="A259" s="33">
        <f t="shared" si="6"/>
        <v>248</v>
      </c>
      <c r="B259" s="34" t="s">
        <v>2198</v>
      </c>
      <c r="C259" s="39"/>
      <c r="D259" s="249">
        <v>6106</v>
      </c>
      <c r="E259" s="36"/>
      <c r="F259" s="154"/>
      <c r="G259" s="147">
        <f t="shared" si="7"/>
        <v>0</v>
      </c>
      <c r="H259" s="147"/>
    </row>
    <row r="260" spans="1:8" s="30" customFormat="1" ht="12.75" x14ac:dyDescent="0.2">
      <c r="A260" s="33">
        <f t="shared" si="6"/>
        <v>249</v>
      </c>
      <c r="B260" s="34" t="s">
        <v>2199</v>
      </c>
      <c r="C260" s="35" t="s">
        <v>797</v>
      </c>
      <c r="D260" s="249">
        <v>88580</v>
      </c>
      <c r="E260" s="36"/>
      <c r="F260" s="154"/>
      <c r="G260" s="147">
        <f t="shared" si="7"/>
        <v>0</v>
      </c>
      <c r="H260" s="147"/>
    </row>
    <row r="261" spans="1:8" s="30" customFormat="1" ht="12.75" x14ac:dyDescent="0.2">
      <c r="A261" s="33">
        <f t="shared" si="6"/>
        <v>250</v>
      </c>
      <c r="B261" s="34" t="s">
        <v>997</v>
      </c>
      <c r="C261" s="35" t="s">
        <v>797</v>
      </c>
      <c r="D261" s="249">
        <v>1319294</v>
      </c>
      <c r="E261" s="36"/>
      <c r="F261" s="154"/>
      <c r="G261" s="147">
        <f t="shared" si="7"/>
        <v>0</v>
      </c>
      <c r="H261" s="147"/>
    </row>
    <row r="262" spans="1:8" s="30" customFormat="1" ht="25.5" x14ac:dyDescent="0.2">
      <c r="A262" s="33">
        <f t="shared" si="6"/>
        <v>251</v>
      </c>
      <c r="B262" s="34" t="s">
        <v>1717</v>
      </c>
      <c r="C262" s="35" t="s">
        <v>797</v>
      </c>
      <c r="D262" s="249">
        <v>116312</v>
      </c>
      <c r="E262" s="36"/>
      <c r="F262" s="154"/>
      <c r="G262" s="147">
        <f t="shared" si="7"/>
        <v>0</v>
      </c>
      <c r="H262" s="147"/>
    </row>
    <row r="263" spans="1:8" s="30" customFormat="1" ht="25.5" x14ac:dyDescent="0.2">
      <c r="A263" s="33">
        <f t="shared" si="6"/>
        <v>252</v>
      </c>
      <c r="B263" s="34" t="s">
        <v>1718</v>
      </c>
      <c r="C263" s="35" t="s">
        <v>797</v>
      </c>
      <c r="D263" s="249">
        <v>766480</v>
      </c>
      <c r="E263" s="36"/>
      <c r="F263" s="154"/>
      <c r="G263" s="147">
        <f t="shared" si="7"/>
        <v>0</v>
      </c>
      <c r="H263" s="147"/>
    </row>
    <row r="264" spans="1:8" s="30" customFormat="1" ht="25.5" x14ac:dyDescent="0.2">
      <c r="A264" s="33">
        <f t="shared" si="6"/>
        <v>253</v>
      </c>
      <c r="B264" s="34" t="s">
        <v>2200</v>
      </c>
      <c r="C264" s="35" t="s">
        <v>797</v>
      </c>
      <c r="D264" s="249">
        <v>84571</v>
      </c>
      <c r="E264" s="36"/>
      <c r="F264" s="154"/>
      <c r="G264" s="147">
        <f t="shared" si="7"/>
        <v>0</v>
      </c>
      <c r="H264" s="147"/>
    </row>
    <row r="265" spans="1:8" s="30" customFormat="1" ht="12.75" x14ac:dyDescent="0.2">
      <c r="A265" s="33">
        <f t="shared" si="6"/>
        <v>254</v>
      </c>
      <c r="B265" s="34" t="s">
        <v>998</v>
      </c>
      <c r="C265" s="35" t="s">
        <v>797</v>
      </c>
      <c r="D265" s="249">
        <v>35010</v>
      </c>
      <c r="E265" s="36"/>
      <c r="F265" s="154"/>
      <c r="G265" s="147">
        <f t="shared" si="7"/>
        <v>0</v>
      </c>
      <c r="H265" s="147"/>
    </row>
    <row r="266" spans="1:8" s="30" customFormat="1" ht="12.75" x14ac:dyDescent="0.2">
      <c r="A266" s="33">
        <f t="shared" si="6"/>
        <v>255</v>
      </c>
      <c r="B266" s="34" t="s">
        <v>2201</v>
      </c>
      <c r="C266" s="35" t="s">
        <v>797</v>
      </c>
      <c r="D266" s="249">
        <v>324988</v>
      </c>
      <c r="E266" s="36"/>
      <c r="F266" s="154"/>
      <c r="G266" s="147">
        <f t="shared" si="7"/>
        <v>0</v>
      </c>
      <c r="H266" s="147"/>
    </row>
    <row r="267" spans="1:8" s="30" customFormat="1" ht="12.75" x14ac:dyDescent="0.2">
      <c r="A267" s="33">
        <f t="shared" si="6"/>
        <v>256</v>
      </c>
      <c r="B267" s="34" t="s">
        <v>2202</v>
      </c>
      <c r="C267" s="35" t="s">
        <v>797</v>
      </c>
      <c r="D267" s="249">
        <v>205116</v>
      </c>
      <c r="E267" s="36"/>
      <c r="F267" s="154"/>
      <c r="G267" s="147">
        <f t="shared" si="7"/>
        <v>0</v>
      </c>
      <c r="H267" s="147"/>
    </row>
    <row r="268" spans="1:8" s="30" customFormat="1" ht="12.75" x14ac:dyDescent="0.2">
      <c r="A268" s="33">
        <f t="shared" si="6"/>
        <v>257</v>
      </c>
      <c r="B268" s="34" t="s">
        <v>999</v>
      </c>
      <c r="C268" s="35" t="s">
        <v>797</v>
      </c>
      <c r="D268" s="249">
        <v>2609484</v>
      </c>
      <c r="E268" s="36"/>
      <c r="F268" s="154"/>
      <c r="G268" s="147">
        <f t="shared" si="7"/>
        <v>0</v>
      </c>
      <c r="H268" s="147"/>
    </row>
    <row r="269" spans="1:8" s="30" customFormat="1" ht="25.5" x14ac:dyDescent="0.2">
      <c r="A269" s="33">
        <f t="shared" si="6"/>
        <v>258</v>
      </c>
      <c r="B269" s="34" t="s">
        <v>1719</v>
      </c>
      <c r="C269" s="35" t="s">
        <v>797</v>
      </c>
      <c r="D269" s="249">
        <v>726080</v>
      </c>
      <c r="E269" s="36"/>
      <c r="F269" s="154"/>
      <c r="G269" s="147">
        <f t="shared" si="7"/>
        <v>0</v>
      </c>
      <c r="H269" s="147"/>
    </row>
    <row r="270" spans="1:8" s="30" customFormat="1" ht="25.5" x14ac:dyDescent="0.2">
      <c r="A270" s="33">
        <f t="shared" ref="A270:A333" si="8">+A269+1</f>
        <v>259</v>
      </c>
      <c r="B270" s="34" t="s">
        <v>1720</v>
      </c>
      <c r="C270" s="35" t="s">
        <v>797</v>
      </c>
      <c r="D270" s="249">
        <v>1844600</v>
      </c>
      <c r="E270" s="36"/>
      <c r="F270" s="154"/>
      <c r="G270" s="147">
        <f t="shared" ref="G270:G333" si="9">D270*F270</f>
        <v>0</v>
      </c>
      <c r="H270" s="147"/>
    </row>
    <row r="271" spans="1:8" s="30" customFormat="1" ht="25.5" x14ac:dyDescent="0.2">
      <c r="A271" s="33">
        <f t="shared" si="8"/>
        <v>260</v>
      </c>
      <c r="B271" s="34" t="s">
        <v>2203</v>
      </c>
      <c r="C271" s="35" t="s">
        <v>797</v>
      </c>
      <c r="D271" s="249">
        <v>286803</v>
      </c>
      <c r="E271" s="36"/>
      <c r="F271" s="154"/>
      <c r="G271" s="147">
        <f t="shared" si="9"/>
        <v>0</v>
      </c>
      <c r="H271" s="147"/>
    </row>
    <row r="272" spans="1:8" s="30" customFormat="1" ht="12.75" x14ac:dyDescent="0.2">
      <c r="A272" s="33">
        <f t="shared" si="8"/>
        <v>261</v>
      </c>
      <c r="B272" s="34" t="s">
        <v>1000</v>
      </c>
      <c r="C272" s="35" t="s">
        <v>797</v>
      </c>
      <c r="D272" s="249">
        <v>1577440</v>
      </c>
      <c r="E272" s="36"/>
      <c r="F272" s="154"/>
      <c r="G272" s="147">
        <f t="shared" si="9"/>
        <v>0</v>
      </c>
      <c r="H272" s="147"/>
    </row>
    <row r="273" spans="1:8" s="30" customFormat="1" ht="25.5" x14ac:dyDescent="0.2">
      <c r="A273" s="33">
        <f t="shared" si="8"/>
        <v>262</v>
      </c>
      <c r="B273" s="34" t="s">
        <v>2204</v>
      </c>
      <c r="C273" s="35" t="s">
        <v>797</v>
      </c>
      <c r="D273" s="249">
        <v>62850</v>
      </c>
      <c r="E273" s="36"/>
      <c r="F273" s="154"/>
      <c r="G273" s="147">
        <f t="shared" si="9"/>
        <v>0</v>
      </c>
      <c r="H273" s="147"/>
    </row>
    <row r="274" spans="1:8" s="30" customFormat="1" ht="12.75" x14ac:dyDescent="0.2">
      <c r="A274" s="33">
        <f t="shared" si="8"/>
        <v>263</v>
      </c>
      <c r="B274" s="34" t="s">
        <v>1001</v>
      </c>
      <c r="C274" s="35" t="s">
        <v>797</v>
      </c>
      <c r="D274" s="249">
        <v>14570</v>
      </c>
      <c r="E274" s="36"/>
      <c r="F274" s="154"/>
      <c r="G274" s="147">
        <f t="shared" si="9"/>
        <v>0</v>
      </c>
      <c r="H274" s="147"/>
    </row>
    <row r="275" spans="1:8" s="30" customFormat="1" ht="12.75" x14ac:dyDescent="0.2">
      <c r="A275" s="33">
        <f t="shared" si="8"/>
        <v>264</v>
      </c>
      <c r="B275" s="39" t="s">
        <v>2205</v>
      </c>
      <c r="C275" s="39"/>
      <c r="D275" s="249">
        <v>6000</v>
      </c>
      <c r="E275" s="36"/>
      <c r="F275" s="154"/>
      <c r="G275" s="147">
        <f t="shared" si="9"/>
        <v>0</v>
      </c>
      <c r="H275" s="147"/>
    </row>
    <row r="276" spans="1:8" s="30" customFormat="1" ht="12.75" x14ac:dyDescent="0.2">
      <c r="A276" s="33">
        <f t="shared" si="8"/>
        <v>265</v>
      </c>
      <c r="B276" s="34" t="s">
        <v>1002</v>
      </c>
      <c r="C276" s="35" t="s">
        <v>797</v>
      </c>
      <c r="D276" s="249">
        <v>306010</v>
      </c>
      <c r="E276" s="36"/>
      <c r="F276" s="154"/>
      <c r="G276" s="147">
        <f t="shared" si="9"/>
        <v>0</v>
      </c>
      <c r="H276" s="147"/>
    </row>
    <row r="277" spans="1:8" s="30" customFormat="1" ht="25.5" x14ac:dyDescent="0.2">
      <c r="A277" s="33">
        <f t="shared" si="8"/>
        <v>266</v>
      </c>
      <c r="B277" s="34" t="s">
        <v>1721</v>
      </c>
      <c r="C277" s="35" t="s">
        <v>797</v>
      </c>
      <c r="D277" s="249">
        <v>10040</v>
      </c>
      <c r="E277" s="36"/>
      <c r="F277" s="154"/>
      <c r="G277" s="147">
        <f t="shared" si="9"/>
        <v>0</v>
      </c>
      <c r="H277" s="147"/>
    </row>
    <row r="278" spans="1:8" s="30" customFormat="1" ht="25.5" x14ac:dyDescent="0.2">
      <c r="A278" s="33">
        <f t="shared" si="8"/>
        <v>267</v>
      </c>
      <c r="B278" s="34" t="s">
        <v>1722</v>
      </c>
      <c r="C278" s="35" t="s">
        <v>797</v>
      </c>
      <c r="D278" s="249">
        <v>182860</v>
      </c>
      <c r="E278" s="36"/>
      <c r="F278" s="154"/>
      <c r="G278" s="147">
        <f t="shared" si="9"/>
        <v>0</v>
      </c>
      <c r="H278" s="147"/>
    </row>
    <row r="279" spans="1:8" s="30" customFormat="1" ht="25.5" x14ac:dyDescent="0.2">
      <c r="A279" s="33">
        <f t="shared" si="8"/>
        <v>268</v>
      </c>
      <c r="B279" s="34" t="s">
        <v>2206</v>
      </c>
      <c r="C279" s="35" t="s">
        <v>797</v>
      </c>
      <c r="D279" s="249">
        <v>41121</v>
      </c>
      <c r="E279" s="36"/>
      <c r="F279" s="154"/>
      <c r="G279" s="147">
        <f t="shared" si="9"/>
        <v>0</v>
      </c>
      <c r="H279" s="147"/>
    </row>
    <row r="280" spans="1:8" s="30" customFormat="1" ht="12.75" x14ac:dyDescent="0.2">
      <c r="A280" s="33">
        <f t="shared" si="8"/>
        <v>269</v>
      </c>
      <c r="B280" s="34" t="s">
        <v>1003</v>
      </c>
      <c r="C280" s="35" t="s">
        <v>797</v>
      </c>
      <c r="D280" s="249">
        <v>38280</v>
      </c>
      <c r="E280" s="36"/>
      <c r="F280" s="154"/>
      <c r="G280" s="147">
        <f t="shared" si="9"/>
        <v>0</v>
      </c>
      <c r="H280" s="147"/>
    </row>
    <row r="281" spans="1:8" s="30" customFormat="1" ht="12.75" x14ac:dyDescent="0.2">
      <c r="A281" s="33">
        <f t="shared" si="8"/>
        <v>270</v>
      </c>
      <c r="B281" s="34" t="s">
        <v>1004</v>
      </c>
      <c r="C281" s="35" t="s">
        <v>797</v>
      </c>
      <c r="D281" s="249">
        <v>68260</v>
      </c>
      <c r="E281" s="36"/>
      <c r="F281" s="154"/>
      <c r="G281" s="147">
        <f t="shared" si="9"/>
        <v>0</v>
      </c>
      <c r="H281" s="147"/>
    </row>
    <row r="282" spans="1:8" s="30" customFormat="1" ht="12.75" x14ac:dyDescent="0.2">
      <c r="A282" s="33">
        <f t="shared" si="8"/>
        <v>271</v>
      </c>
      <c r="B282" s="34" t="s">
        <v>1005</v>
      </c>
      <c r="C282" s="35" t="s">
        <v>797</v>
      </c>
      <c r="D282" s="249">
        <v>6000</v>
      </c>
      <c r="E282" s="36"/>
      <c r="F282" s="154"/>
      <c r="G282" s="147">
        <f t="shared" si="9"/>
        <v>0</v>
      </c>
      <c r="H282" s="147"/>
    </row>
    <row r="283" spans="1:8" s="30" customFormat="1" ht="12.75" x14ac:dyDescent="0.2">
      <c r="A283" s="33">
        <f t="shared" si="8"/>
        <v>272</v>
      </c>
      <c r="B283" s="34" t="s">
        <v>2207</v>
      </c>
      <c r="C283" s="35" t="s">
        <v>797</v>
      </c>
      <c r="D283" s="249">
        <v>55123</v>
      </c>
      <c r="E283" s="36"/>
      <c r="F283" s="154"/>
      <c r="G283" s="147">
        <f t="shared" si="9"/>
        <v>0</v>
      </c>
      <c r="H283" s="147"/>
    </row>
    <row r="284" spans="1:8" s="30" customFormat="1" ht="25.5" x14ac:dyDescent="0.2">
      <c r="A284" s="33">
        <f t="shared" si="8"/>
        <v>273</v>
      </c>
      <c r="B284" s="39" t="s">
        <v>2208</v>
      </c>
      <c r="C284" s="35" t="s">
        <v>797</v>
      </c>
      <c r="D284" s="249">
        <v>524000</v>
      </c>
      <c r="E284" s="36"/>
      <c r="F284" s="154"/>
      <c r="G284" s="147">
        <f t="shared" si="9"/>
        <v>0</v>
      </c>
      <c r="H284" s="147"/>
    </row>
    <row r="285" spans="1:8" s="30" customFormat="1" ht="25.5" x14ac:dyDescent="0.2">
      <c r="A285" s="33">
        <f t="shared" si="8"/>
        <v>274</v>
      </c>
      <c r="B285" s="39" t="s">
        <v>2209</v>
      </c>
      <c r="C285" s="35" t="s">
        <v>797</v>
      </c>
      <c r="D285" s="249">
        <v>19000</v>
      </c>
      <c r="E285" s="36"/>
      <c r="F285" s="154"/>
      <c r="G285" s="147">
        <f t="shared" si="9"/>
        <v>0</v>
      </c>
      <c r="H285" s="147"/>
    </row>
    <row r="286" spans="1:8" s="30" customFormat="1" ht="25.5" x14ac:dyDescent="0.2">
      <c r="A286" s="33">
        <f t="shared" si="8"/>
        <v>275</v>
      </c>
      <c r="B286" s="39" t="s">
        <v>2210</v>
      </c>
      <c r="C286" s="35" t="s">
        <v>797</v>
      </c>
      <c r="D286" s="249">
        <v>86100</v>
      </c>
      <c r="E286" s="36"/>
      <c r="F286" s="154"/>
      <c r="G286" s="147">
        <f t="shared" si="9"/>
        <v>0</v>
      </c>
      <c r="H286" s="147"/>
    </row>
    <row r="287" spans="1:8" s="30" customFormat="1" ht="12.75" x14ac:dyDescent="0.2">
      <c r="A287" s="33">
        <f t="shared" si="8"/>
        <v>276</v>
      </c>
      <c r="B287" s="34" t="s">
        <v>1429</v>
      </c>
      <c r="C287" s="35" t="s">
        <v>805</v>
      </c>
      <c r="D287" s="249">
        <v>2216</v>
      </c>
      <c r="E287" s="36"/>
      <c r="F287" s="154"/>
      <c r="G287" s="147">
        <f t="shared" si="9"/>
        <v>0</v>
      </c>
      <c r="H287" s="147"/>
    </row>
    <row r="288" spans="1:8" s="30" customFormat="1" ht="12.75" x14ac:dyDescent="0.2">
      <c r="A288" s="33">
        <f t="shared" si="8"/>
        <v>277</v>
      </c>
      <c r="B288" s="34" t="s">
        <v>1430</v>
      </c>
      <c r="C288" s="35" t="s">
        <v>797</v>
      </c>
      <c r="D288" s="249">
        <v>1431</v>
      </c>
      <c r="E288" s="36"/>
      <c r="F288" s="154"/>
      <c r="G288" s="147">
        <f t="shared" si="9"/>
        <v>0</v>
      </c>
      <c r="H288" s="147"/>
    </row>
    <row r="289" spans="1:8" s="30" customFormat="1" ht="12.75" x14ac:dyDescent="0.2">
      <c r="A289" s="33">
        <f t="shared" si="8"/>
        <v>278</v>
      </c>
      <c r="B289" s="34" t="s">
        <v>1006</v>
      </c>
      <c r="C289" s="35" t="s">
        <v>797</v>
      </c>
      <c r="D289" s="249">
        <v>1110</v>
      </c>
      <c r="E289" s="36"/>
      <c r="F289" s="154"/>
      <c r="G289" s="147">
        <f t="shared" si="9"/>
        <v>0</v>
      </c>
      <c r="H289" s="147"/>
    </row>
    <row r="290" spans="1:8" s="30" customFormat="1" ht="12.75" x14ac:dyDescent="0.2">
      <c r="A290" s="33">
        <f t="shared" si="8"/>
        <v>279</v>
      </c>
      <c r="B290" s="39" t="s">
        <v>2211</v>
      </c>
      <c r="C290" s="30" t="s">
        <v>797</v>
      </c>
      <c r="D290" s="249">
        <v>280</v>
      </c>
      <c r="E290" s="36"/>
      <c r="F290" s="154"/>
      <c r="G290" s="147">
        <f t="shared" si="9"/>
        <v>0</v>
      </c>
      <c r="H290" s="147"/>
    </row>
    <row r="291" spans="1:8" s="30" customFormat="1" ht="12.75" x14ac:dyDescent="0.2">
      <c r="A291" s="33">
        <f t="shared" si="8"/>
        <v>280</v>
      </c>
      <c r="B291" s="34" t="s">
        <v>1431</v>
      </c>
      <c r="C291" s="35" t="s">
        <v>797</v>
      </c>
      <c r="D291" s="249">
        <v>216</v>
      </c>
      <c r="E291" s="36"/>
      <c r="F291" s="154"/>
      <c r="G291" s="147">
        <f t="shared" si="9"/>
        <v>0</v>
      </c>
      <c r="H291" s="147"/>
    </row>
    <row r="292" spans="1:8" s="30" customFormat="1" ht="12.75" x14ac:dyDescent="0.2">
      <c r="A292" s="33">
        <f t="shared" si="8"/>
        <v>281</v>
      </c>
      <c r="B292" s="34" t="s">
        <v>1007</v>
      </c>
      <c r="C292" s="35" t="s">
        <v>797</v>
      </c>
      <c r="D292" s="249">
        <v>1118</v>
      </c>
      <c r="E292" s="36"/>
      <c r="F292" s="154"/>
      <c r="G292" s="147">
        <f t="shared" si="9"/>
        <v>0</v>
      </c>
      <c r="H292" s="147"/>
    </row>
    <row r="293" spans="1:8" s="30" customFormat="1" ht="12.75" x14ac:dyDescent="0.2">
      <c r="A293" s="33">
        <f t="shared" si="8"/>
        <v>282</v>
      </c>
      <c r="B293" s="34" t="s">
        <v>1008</v>
      </c>
      <c r="C293" s="35" t="s">
        <v>797</v>
      </c>
      <c r="D293" s="249">
        <v>2252</v>
      </c>
      <c r="E293" s="36"/>
      <c r="F293" s="154"/>
      <c r="G293" s="147">
        <f t="shared" si="9"/>
        <v>0</v>
      </c>
      <c r="H293" s="147"/>
    </row>
    <row r="294" spans="1:8" s="30" customFormat="1" ht="12.75" x14ac:dyDescent="0.2">
      <c r="A294" s="33">
        <f t="shared" si="8"/>
        <v>283</v>
      </c>
      <c r="B294" s="34" t="s">
        <v>2212</v>
      </c>
      <c r="C294" s="35" t="s">
        <v>797</v>
      </c>
      <c r="D294" s="249">
        <v>2886</v>
      </c>
      <c r="E294" s="36"/>
      <c r="F294" s="154"/>
      <c r="G294" s="147">
        <f t="shared" si="9"/>
        <v>0</v>
      </c>
      <c r="H294" s="147"/>
    </row>
    <row r="295" spans="1:8" s="30" customFormat="1" ht="12.75" x14ac:dyDescent="0.2">
      <c r="A295" s="33">
        <f t="shared" si="8"/>
        <v>284</v>
      </c>
      <c r="B295" s="34" t="s">
        <v>1432</v>
      </c>
      <c r="C295" s="35" t="s">
        <v>797</v>
      </c>
      <c r="D295" s="249">
        <v>548</v>
      </c>
      <c r="E295" s="36"/>
      <c r="F295" s="154"/>
      <c r="G295" s="147">
        <f t="shared" si="9"/>
        <v>0</v>
      </c>
      <c r="H295" s="147"/>
    </row>
    <row r="296" spans="1:8" s="30" customFormat="1" ht="12.75" x14ac:dyDescent="0.2">
      <c r="A296" s="33">
        <f t="shared" si="8"/>
        <v>285</v>
      </c>
      <c r="B296" s="34" t="s">
        <v>1009</v>
      </c>
      <c r="C296" s="35" t="s">
        <v>805</v>
      </c>
      <c r="D296" s="249">
        <v>1582</v>
      </c>
      <c r="E296" s="36"/>
      <c r="F296" s="154"/>
      <c r="G296" s="147">
        <f t="shared" si="9"/>
        <v>0</v>
      </c>
      <c r="H296" s="147"/>
    </row>
    <row r="297" spans="1:8" s="30" customFormat="1" ht="12.75" x14ac:dyDescent="0.2">
      <c r="A297" s="33">
        <f t="shared" si="8"/>
        <v>286</v>
      </c>
      <c r="B297" s="34" t="s">
        <v>1010</v>
      </c>
      <c r="C297" s="35" t="s">
        <v>805</v>
      </c>
      <c r="D297" s="249">
        <v>1678</v>
      </c>
      <c r="E297" s="36"/>
      <c r="F297" s="154"/>
      <c r="G297" s="147">
        <f t="shared" si="9"/>
        <v>0</v>
      </c>
      <c r="H297" s="147"/>
    </row>
    <row r="298" spans="1:8" s="30" customFormat="1" ht="12.75" x14ac:dyDescent="0.2">
      <c r="A298" s="33">
        <f t="shared" si="8"/>
        <v>287</v>
      </c>
      <c r="B298" s="34" t="s">
        <v>1011</v>
      </c>
      <c r="C298" s="35" t="s">
        <v>805</v>
      </c>
      <c r="D298" s="249">
        <v>782</v>
      </c>
      <c r="E298" s="36"/>
      <c r="F298" s="154"/>
      <c r="G298" s="147">
        <f t="shared" si="9"/>
        <v>0</v>
      </c>
      <c r="H298" s="147"/>
    </row>
    <row r="299" spans="1:8" s="30" customFormat="1" ht="12.75" x14ac:dyDescent="0.2">
      <c r="A299" s="33">
        <f t="shared" si="8"/>
        <v>288</v>
      </c>
      <c r="B299" s="34" t="s">
        <v>1012</v>
      </c>
      <c r="C299" s="35" t="s">
        <v>797</v>
      </c>
      <c r="D299" s="249">
        <v>1362</v>
      </c>
      <c r="E299" s="36"/>
      <c r="F299" s="154"/>
      <c r="G299" s="147">
        <f t="shared" si="9"/>
        <v>0</v>
      </c>
      <c r="H299" s="147"/>
    </row>
    <row r="300" spans="1:8" s="30" customFormat="1" ht="12.75" x14ac:dyDescent="0.2">
      <c r="A300" s="33">
        <f t="shared" si="8"/>
        <v>289</v>
      </c>
      <c r="B300" s="34" t="s">
        <v>1013</v>
      </c>
      <c r="C300" s="35" t="s">
        <v>797</v>
      </c>
      <c r="D300" s="249">
        <v>266</v>
      </c>
      <c r="E300" s="36"/>
      <c r="F300" s="154"/>
      <c r="G300" s="147">
        <f t="shared" si="9"/>
        <v>0</v>
      </c>
      <c r="H300" s="147"/>
    </row>
    <row r="301" spans="1:8" s="30" customFormat="1" ht="12.75" x14ac:dyDescent="0.2">
      <c r="A301" s="33">
        <f t="shared" si="8"/>
        <v>290</v>
      </c>
      <c r="B301" s="34" t="s">
        <v>1014</v>
      </c>
      <c r="C301" s="35" t="s">
        <v>797</v>
      </c>
      <c r="D301" s="249">
        <v>2158</v>
      </c>
      <c r="E301" s="36"/>
      <c r="F301" s="154"/>
      <c r="G301" s="147">
        <f t="shared" si="9"/>
        <v>0</v>
      </c>
      <c r="H301" s="147"/>
    </row>
    <row r="302" spans="1:8" s="30" customFormat="1" ht="12.75" x14ac:dyDescent="0.2">
      <c r="A302" s="33">
        <f t="shared" si="8"/>
        <v>291</v>
      </c>
      <c r="B302" s="34" t="s">
        <v>1015</v>
      </c>
      <c r="C302" s="35" t="s">
        <v>797</v>
      </c>
      <c r="D302" s="249">
        <v>140</v>
      </c>
      <c r="E302" s="36"/>
      <c r="F302" s="154"/>
      <c r="G302" s="147">
        <f t="shared" si="9"/>
        <v>0</v>
      </c>
      <c r="H302" s="147"/>
    </row>
    <row r="303" spans="1:8" s="30" customFormat="1" ht="12.75" x14ac:dyDescent="0.2">
      <c r="A303" s="33">
        <f t="shared" si="8"/>
        <v>292</v>
      </c>
      <c r="B303" s="34" t="s">
        <v>1016</v>
      </c>
      <c r="C303" s="35" t="s">
        <v>797</v>
      </c>
      <c r="D303" s="249">
        <v>506</v>
      </c>
      <c r="E303" s="36"/>
      <c r="F303" s="154"/>
      <c r="G303" s="147">
        <f t="shared" si="9"/>
        <v>0</v>
      </c>
      <c r="H303" s="147"/>
    </row>
    <row r="304" spans="1:8" s="30" customFormat="1" ht="12.75" x14ac:dyDescent="0.2">
      <c r="A304" s="33">
        <f t="shared" si="8"/>
        <v>293</v>
      </c>
      <c r="B304" s="34" t="s">
        <v>1017</v>
      </c>
      <c r="C304" s="35" t="s">
        <v>797</v>
      </c>
      <c r="D304" s="249">
        <v>1447</v>
      </c>
      <c r="E304" s="36"/>
      <c r="F304" s="154"/>
      <c r="G304" s="147">
        <f t="shared" si="9"/>
        <v>0</v>
      </c>
      <c r="H304" s="147"/>
    </row>
    <row r="305" spans="1:8" s="30" customFormat="1" ht="12.75" x14ac:dyDescent="0.2">
      <c r="A305" s="33">
        <f t="shared" si="8"/>
        <v>294</v>
      </c>
      <c r="B305" s="34" t="s">
        <v>1018</v>
      </c>
      <c r="C305" s="35" t="s">
        <v>797</v>
      </c>
      <c r="D305" s="249">
        <v>90</v>
      </c>
      <c r="E305" s="36"/>
      <c r="F305" s="154"/>
      <c r="G305" s="147">
        <f t="shared" si="9"/>
        <v>0</v>
      </c>
      <c r="H305" s="147"/>
    </row>
    <row r="306" spans="1:8" s="30" customFormat="1" ht="12.75" x14ac:dyDescent="0.2">
      <c r="A306" s="33">
        <f t="shared" si="8"/>
        <v>295</v>
      </c>
      <c r="B306" s="34" t="s">
        <v>1019</v>
      </c>
      <c r="C306" s="35" t="s">
        <v>797</v>
      </c>
      <c r="D306" s="249">
        <v>204</v>
      </c>
      <c r="E306" s="36"/>
      <c r="F306" s="154"/>
      <c r="G306" s="147">
        <f t="shared" si="9"/>
        <v>0</v>
      </c>
      <c r="H306" s="147"/>
    </row>
    <row r="307" spans="1:8" s="30" customFormat="1" ht="12.75" x14ac:dyDescent="0.2">
      <c r="A307" s="33">
        <f t="shared" si="8"/>
        <v>296</v>
      </c>
      <c r="B307" s="34" t="s">
        <v>1020</v>
      </c>
      <c r="C307" s="35" t="s">
        <v>797</v>
      </c>
      <c r="D307" s="249">
        <v>31</v>
      </c>
      <c r="E307" s="36"/>
      <c r="F307" s="154"/>
      <c r="G307" s="147">
        <f t="shared" si="9"/>
        <v>0</v>
      </c>
      <c r="H307" s="147"/>
    </row>
    <row r="308" spans="1:8" s="30" customFormat="1" ht="12.75" x14ac:dyDescent="0.2">
      <c r="A308" s="33">
        <f t="shared" si="8"/>
        <v>297</v>
      </c>
      <c r="B308" s="34" t="s">
        <v>1021</v>
      </c>
      <c r="C308" s="35" t="s">
        <v>797</v>
      </c>
      <c r="D308" s="249">
        <v>65</v>
      </c>
      <c r="E308" s="36"/>
      <c r="F308" s="154"/>
      <c r="G308" s="147">
        <f t="shared" si="9"/>
        <v>0</v>
      </c>
      <c r="H308" s="147"/>
    </row>
    <row r="309" spans="1:8" s="30" customFormat="1" ht="12.75" x14ac:dyDescent="0.2">
      <c r="A309" s="33">
        <f t="shared" si="8"/>
        <v>298</v>
      </c>
      <c r="B309" s="34" t="s">
        <v>1022</v>
      </c>
      <c r="C309" s="35" t="s">
        <v>805</v>
      </c>
      <c r="D309" s="249">
        <v>1278</v>
      </c>
      <c r="E309" s="36"/>
      <c r="F309" s="154"/>
      <c r="G309" s="147">
        <f t="shared" si="9"/>
        <v>0</v>
      </c>
      <c r="H309" s="147"/>
    </row>
    <row r="310" spans="1:8" s="30" customFormat="1" ht="12.75" x14ac:dyDescent="0.2">
      <c r="A310" s="33">
        <f t="shared" si="8"/>
        <v>299</v>
      </c>
      <c r="B310" s="34" t="s">
        <v>1023</v>
      </c>
      <c r="C310" s="35" t="s">
        <v>805</v>
      </c>
      <c r="D310" s="249">
        <v>2382</v>
      </c>
      <c r="E310" s="36"/>
      <c r="F310" s="154"/>
      <c r="G310" s="147">
        <f t="shared" si="9"/>
        <v>0</v>
      </c>
      <c r="H310" s="147"/>
    </row>
    <row r="311" spans="1:8" s="30" customFormat="1" ht="12.75" x14ac:dyDescent="0.2">
      <c r="A311" s="33">
        <f t="shared" si="8"/>
        <v>300</v>
      </c>
      <c r="B311" s="34" t="s">
        <v>1024</v>
      </c>
      <c r="C311" s="35" t="s">
        <v>805</v>
      </c>
      <c r="D311" s="249">
        <v>596</v>
      </c>
      <c r="E311" s="36"/>
      <c r="F311" s="154"/>
      <c r="G311" s="147">
        <f t="shared" si="9"/>
        <v>0</v>
      </c>
      <c r="H311" s="147"/>
    </row>
    <row r="312" spans="1:8" s="30" customFormat="1" ht="12.75" x14ac:dyDescent="0.2">
      <c r="A312" s="33">
        <f t="shared" si="8"/>
        <v>301</v>
      </c>
      <c r="B312" s="34" t="s">
        <v>1025</v>
      </c>
      <c r="C312" s="35" t="s">
        <v>797</v>
      </c>
      <c r="D312" s="249">
        <v>792</v>
      </c>
      <c r="E312" s="36"/>
      <c r="F312" s="154"/>
      <c r="G312" s="147">
        <f t="shared" si="9"/>
        <v>0</v>
      </c>
      <c r="H312" s="147"/>
    </row>
    <row r="313" spans="1:8" s="30" customFormat="1" ht="12.75" x14ac:dyDescent="0.2">
      <c r="A313" s="33">
        <f t="shared" si="8"/>
        <v>302</v>
      </c>
      <c r="B313" s="34" t="s">
        <v>1026</v>
      </c>
      <c r="C313" s="35" t="s">
        <v>797</v>
      </c>
      <c r="D313" s="249">
        <v>580</v>
      </c>
      <c r="E313" s="36"/>
      <c r="F313" s="154"/>
      <c r="G313" s="147">
        <f t="shared" si="9"/>
        <v>0</v>
      </c>
      <c r="H313" s="147"/>
    </row>
    <row r="314" spans="1:8" s="30" customFormat="1" ht="12.75" x14ac:dyDescent="0.2">
      <c r="A314" s="33">
        <f t="shared" si="8"/>
        <v>303</v>
      </c>
      <c r="B314" s="34" t="s">
        <v>2213</v>
      </c>
      <c r="C314" s="35" t="s">
        <v>797</v>
      </c>
      <c r="D314" s="249">
        <v>294</v>
      </c>
      <c r="E314" s="205"/>
      <c r="F314" s="206"/>
      <c r="G314" s="147">
        <f t="shared" si="9"/>
        <v>0</v>
      </c>
      <c r="H314" s="207"/>
    </row>
    <row r="315" spans="1:8" s="30" customFormat="1" ht="12.75" x14ac:dyDescent="0.2">
      <c r="A315" s="33">
        <f t="shared" si="8"/>
        <v>304</v>
      </c>
      <c r="B315" s="34" t="s">
        <v>1027</v>
      </c>
      <c r="C315" s="35" t="s">
        <v>797</v>
      </c>
      <c r="D315" s="249">
        <v>21579</v>
      </c>
      <c r="E315" s="36"/>
      <c r="F315" s="154"/>
      <c r="G315" s="147">
        <f t="shared" si="9"/>
        <v>0</v>
      </c>
      <c r="H315" s="147"/>
    </row>
    <row r="316" spans="1:8" s="30" customFormat="1" ht="25.5" x14ac:dyDescent="0.2">
      <c r="A316" s="33">
        <f t="shared" si="8"/>
        <v>305</v>
      </c>
      <c r="B316" s="34" t="s">
        <v>2214</v>
      </c>
      <c r="C316" s="35" t="s">
        <v>797</v>
      </c>
      <c r="D316" s="249">
        <v>2203</v>
      </c>
      <c r="E316" s="36"/>
      <c r="F316" s="154"/>
      <c r="G316" s="147">
        <f t="shared" si="9"/>
        <v>0</v>
      </c>
      <c r="H316" s="147"/>
    </row>
    <row r="317" spans="1:8" s="30" customFormat="1" ht="12.75" x14ac:dyDescent="0.2">
      <c r="A317" s="33">
        <f t="shared" si="8"/>
        <v>306</v>
      </c>
      <c r="B317" s="34" t="s">
        <v>1028</v>
      </c>
      <c r="C317" s="35" t="s">
        <v>797</v>
      </c>
      <c r="D317" s="249">
        <v>182</v>
      </c>
      <c r="E317" s="36"/>
      <c r="F317" s="154"/>
      <c r="G317" s="147">
        <f t="shared" si="9"/>
        <v>0</v>
      </c>
      <c r="H317" s="147"/>
    </row>
    <row r="318" spans="1:8" s="30" customFormat="1" ht="12.75" x14ac:dyDescent="0.2">
      <c r="A318" s="33">
        <f t="shared" si="8"/>
        <v>307</v>
      </c>
      <c r="B318" s="34" t="s">
        <v>1029</v>
      </c>
      <c r="C318" s="35" t="s">
        <v>797</v>
      </c>
      <c r="D318" s="249">
        <v>784</v>
      </c>
      <c r="E318" s="36"/>
      <c r="F318" s="154"/>
      <c r="G318" s="147">
        <f t="shared" si="9"/>
        <v>0</v>
      </c>
      <c r="H318" s="147"/>
    </row>
    <row r="319" spans="1:8" s="30" customFormat="1" ht="12.75" x14ac:dyDescent="0.2">
      <c r="A319" s="33">
        <f t="shared" si="8"/>
        <v>308</v>
      </c>
      <c r="B319" s="34" t="s">
        <v>1030</v>
      </c>
      <c r="C319" s="35" t="s">
        <v>797</v>
      </c>
      <c r="D319" s="249">
        <v>262</v>
      </c>
      <c r="E319" s="36"/>
      <c r="F319" s="154"/>
      <c r="G319" s="147">
        <f t="shared" si="9"/>
        <v>0</v>
      </c>
      <c r="H319" s="147"/>
    </row>
    <row r="320" spans="1:8" s="30" customFormat="1" ht="12.75" x14ac:dyDescent="0.2">
      <c r="A320" s="33">
        <f t="shared" si="8"/>
        <v>309</v>
      </c>
      <c r="B320" s="106" t="s">
        <v>1031</v>
      </c>
      <c r="C320" s="35" t="s">
        <v>797</v>
      </c>
      <c r="D320" s="249">
        <v>19118</v>
      </c>
      <c r="E320" s="36"/>
      <c r="F320" s="154"/>
      <c r="G320" s="147">
        <f t="shared" si="9"/>
        <v>0</v>
      </c>
      <c r="H320" s="147"/>
    </row>
    <row r="321" spans="1:8" s="30" customFormat="1" ht="12.75" x14ac:dyDescent="0.2">
      <c r="A321" s="33">
        <f t="shared" si="8"/>
        <v>310</v>
      </c>
      <c r="B321" s="34" t="s">
        <v>1032</v>
      </c>
      <c r="C321" s="35" t="s">
        <v>797</v>
      </c>
      <c r="D321" s="249">
        <v>95</v>
      </c>
      <c r="E321" s="36"/>
      <c r="F321" s="154"/>
      <c r="G321" s="147">
        <f t="shared" si="9"/>
        <v>0</v>
      </c>
      <c r="H321" s="147"/>
    </row>
    <row r="322" spans="1:8" s="30" customFormat="1" ht="12.75" x14ac:dyDescent="0.2">
      <c r="A322" s="33">
        <f t="shared" si="8"/>
        <v>311</v>
      </c>
      <c r="B322" s="34" t="s">
        <v>1033</v>
      </c>
      <c r="C322" s="35" t="s">
        <v>797</v>
      </c>
      <c r="D322" s="249">
        <v>62</v>
      </c>
      <c r="E322" s="36"/>
      <c r="F322" s="154"/>
      <c r="G322" s="147">
        <f t="shared" si="9"/>
        <v>0</v>
      </c>
      <c r="H322" s="147"/>
    </row>
    <row r="323" spans="1:8" s="30" customFormat="1" ht="12.75" x14ac:dyDescent="0.2">
      <c r="A323" s="33">
        <f t="shared" si="8"/>
        <v>312</v>
      </c>
      <c r="B323" s="34" t="s">
        <v>1034</v>
      </c>
      <c r="C323" s="35" t="s">
        <v>797</v>
      </c>
      <c r="D323" s="249">
        <v>122</v>
      </c>
      <c r="E323" s="36"/>
      <c r="F323" s="154"/>
      <c r="G323" s="147">
        <f t="shared" si="9"/>
        <v>0</v>
      </c>
      <c r="H323" s="147"/>
    </row>
    <row r="324" spans="1:8" s="30" customFormat="1" ht="12.75" x14ac:dyDescent="0.2">
      <c r="A324" s="33">
        <f t="shared" si="8"/>
        <v>313</v>
      </c>
      <c r="B324" s="34" t="s">
        <v>1433</v>
      </c>
      <c r="C324" s="35" t="s">
        <v>797</v>
      </c>
      <c r="D324" s="249">
        <v>6157</v>
      </c>
      <c r="E324" s="36"/>
      <c r="F324" s="154"/>
      <c r="G324" s="147">
        <f t="shared" si="9"/>
        <v>0</v>
      </c>
      <c r="H324" s="147"/>
    </row>
    <row r="325" spans="1:8" s="30" customFormat="1" ht="12.75" x14ac:dyDescent="0.2">
      <c r="A325" s="33">
        <f t="shared" si="8"/>
        <v>314</v>
      </c>
      <c r="B325" s="34" t="s">
        <v>1035</v>
      </c>
      <c r="C325" s="35" t="s">
        <v>797</v>
      </c>
      <c r="D325" s="249">
        <v>145810</v>
      </c>
      <c r="E325" s="36"/>
      <c r="F325" s="154"/>
      <c r="G325" s="147">
        <f t="shared" si="9"/>
        <v>0</v>
      </c>
      <c r="H325" s="147"/>
    </row>
    <row r="326" spans="1:8" s="30" customFormat="1" ht="12.75" x14ac:dyDescent="0.2">
      <c r="A326" s="33">
        <f t="shared" si="8"/>
        <v>315</v>
      </c>
      <c r="B326" s="34" t="s">
        <v>1036</v>
      </c>
      <c r="C326" s="35" t="s">
        <v>797</v>
      </c>
      <c r="D326" s="249">
        <v>1479061</v>
      </c>
      <c r="E326" s="36"/>
      <c r="F326" s="154"/>
      <c r="G326" s="147">
        <f t="shared" si="9"/>
        <v>0</v>
      </c>
      <c r="H326" s="147"/>
    </row>
    <row r="327" spans="1:8" s="30" customFormat="1" ht="12.75" x14ac:dyDescent="0.2">
      <c r="A327" s="33">
        <f t="shared" si="8"/>
        <v>316</v>
      </c>
      <c r="B327" s="34" t="s">
        <v>1037</v>
      </c>
      <c r="C327" s="35" t="s">
        <v>797</v>
      </c>
      <c r="D327" s="249">
        <v>31900</v>
      </c>
      <c r="E327" s="205"/>
      <c r="F327" s="206"/>
      <c r="G327" s="147">
        <f t="shared" si="9"/>
        <v>0</v>
      </c>
      <c r="H327" s="207"/>
    </row>
    <row r="328" spans="1:8" s="30" customFormat="1" ht="12.75" x14ac:dyDescent="0.2">
      <c r="A328" s="33">
        <f t="shared" si="8"/>
        <v>317</v>
      </c>
      <c r="B328" s="34" t="s">
        <v>1435</v>
      </c>
      <c r="C328" s="35" t="s">
        <v>797</v>
      </c>
      <c r="D328" s="249">
        <v>83860</v>
      </c>
      <c r="E328" s="36"/>
      <c r="F328" s="154"/>
      <c r="G328" s="147">
        <f t="shared" si="9"/>
        <v>0</v>
      </c>
      <c r="H328" s="147"/>
    </row>
    <row r="329" spans="1:8" s="30" customFormat="1" ht="12.75" x14ac:dyDescent="0.2">
      <c r="A329" s="33">
        <f t="shared" si="8"/>
        <v>318</v>
      </c>
      <c r="B329" s="34" t="s">
        <v>1436</v>
      </c>
      <c r="C329" s="35" t="s">
        <v>797</v>
      </c>
      <c r="D329" s="249">
        <v>494531</v>
      </c>
      <c r="E329" s="36"/>
      <c r="F329" s="154"/>
      <c r="G329" s="147">
        <f t="shared" si="9"/>
        <v>0</v>
      </c>
      <c r="H329" s="147"/>
    </row>
    <row r="330" spans="1:8" s="30" customFormat="1" ht="12.75" x14ac:dyDescent="0.2">
      <c r="A330" s="33">
        <f t="shared" si="8"/>
        <v>319</v>
      </c>
      <c r="B330" s="34" t="s">
        <v>1727</v>
      </c>
      <c r="C330" s="35" t="s">
        <v>797</v>
      </c>
      <c r="D330" s="249">
        <v>26916</v>
      </c>
      <c r="E330" s="36"/>
      <c r="F330" s="154"/>
      <c r="G330" s="147">
        <f t="shared" si="9"/>
        <v>0</v>
      </c>
      <c r="H330" s="147"/>
    </row>
    <row r="331" spans="1:8" s="30" customFormat="1" ht="12.75" x14ac:dyDescent="0.2">
      <c r="A331" s="33">
        <f t="shared" si="8"/>
        <v>320</v>
      </c>
      <c r="B331" s="34" t="s">
        <v>1038</v>
      </c>
      <c r="C331" s="35" t="s">
        <v>797</v>
      </c>
      <c r="D331" s="249">
        <v>27758</v>
      </c>
      <c r="E331" s="36"/>
      <c r="F331" s="154"/>
      <c r="G331" s="147">
        <f t="shared" si="9"/>
        <v>0</v>
      </c>
      <c r="H331" s="147"/>
    </row>
    <row r="332" spans="1:8" s="30" customFormat="1" ht="12.75" x14ac:dyDescent="0.2">
      <c r="A332" s="33">
        <f t="shared" si="8"/>
        <v>321</v>
      </c>
      <c r="B332" s="34" t="s">
        <v>1039</v>
      </c>
      <c r="C332" s="35" t="s">
        <v>797</v>
      </c>
      <c r="D332" s="249">
        <v>31886</v>
      </c>
      <c r="E332" s="205"/>
      <c r="F332" s="206"/>
      <c r="G332" s="147">
        <f t="shared" si="9"/>
        <v>0</v>
      </c>
      <c r="H332" s="207"/>
    </row>
    <row r="333" spans="1:8" s="30" customFormat="1" ht="25.5" x14ac:dyDescent="0.2">
      <c r="A333" s="33">
        <f t="shared" si="8"/>
        <v>322</v>
      </c>
      <c r="B333" s="34" t="s">
        <v>1040</v>
      </c>
      <c r="C333" s="35" t="s">
        <v>797</v>
      </c>
      <c r="D333" s="249">
        <v>2482</v>
      </c>
      <c r="E333" s="36"/>
      <c r="F333" s="154"/>
      <c r="G333" s="147">
        <f t="shared" si="9"/>
        <v>0</v>
      </c>
      <c r="H333" s="147"/>
    </row>
    <row r="334" spans="1:8" s="30" customFormat="1" ht="12.75" x14ac:dyDescent="0.2">
      <c r="A334" s="33">
        <f t="shared" ref="A334:A397" si="10">+A333+1</f>
        <v>323</v>
      </c>
      <c r="B334" s="34" t="s">
        <v>1041</v>
      </c>
      <c r="C334" s="35" t="s">
        <v>797</v>
      </c>
      <c r="D334" s="249">
        <v>13024</v>
      </c>
      <c r="E334" s="36"/>
      <c r="F334" s="154"/>
      <c r="G334" s="147">
        <f t="shared" ref="G334:G397" si="11">D334*F334</f>
        <v>0</v>
      </c>
      <c r="H334" s="147"/>
    </row>
    <row r="335" spans="1:8" s="30" customFormat="1" ht="12.75" x14ac:dyDescent="0.2">
      <c r="A335" s="33">
        <f t="shared" si="10"/>
        <v>324</v>
      </c>
      <c r="B335" s="34" t="s">
        <v>1042</v>
      </c>
      <c r="C335" s="35" t="s">
        <v>797</v>
      </c>
      <c r="D335" s="249">
        <v>2000</v>
      </c>
      <c r="E335" s="36"/>
      <c r="F335" s="154"/>
      <c r="G335" s="147">
        <f t="shared" si="11"/>
        <v>0</v>
      </c>
      <c r="H335" s="147"/>
    </row>
    <row r="336" spans="1:8" s="30" customFormat="1" ht="12.75" x14ac:dyDescent="0.2">
      <c r="A336" s="33">
        <f t="shared" si="10"/>
        <v>325</v>
      </c>
      <c r="B336" s="34" t="s">
        <v>1043</v>
      </c>
      <c r="C336" s="35" t="s">
        <v>797</v>
      </c>
      <c r="D336" s="250">
        <v>23094</v>
      </c>
      <c r="E336" s="36"/>
      <c r="F336" s="154"/>
      <c r="G336" s="147">
        <f t="shared" si="11"/>
        <v>0</v>
      </c>
      <c r="H336" s="147"/>
    </row>
    <row r="337" spans="1:8" s="30" customFormat="1" ht="12.75" x14ac:dyDescent="0.2">
      <c r="A337" s="33">
        <f t="shared" si="10"/>
        <v>326</v>
      </c>
      <c r="B337" s="34" t="s">
        <v>2215</v>
      </c>
      <c r="C337" s="35" t="s">
        <v>797</v>
      </c>
      <c r="D337" s="249">
        <v>8000</v>
      </c>
      <c r="E337" s="36"/>
      <c r="F337" s="154"/>
      <c r="G337" s="147">
        <f t="shared" si="11"/>
        <v>0</v>
      </c>
      <c r="H337" s="147"/>
    </row>
    <row r="338" spans="1:8" s="30" customFormat="1" ht="12.75" x14ac:dyDescent="0.2">
      <c r="A338" s="33">
        <f t="shared" si="10"/>
        <v>327</v>
      </c>
      <c r="B338" s="34" t="s">
        <v>1044</v>
      </c>
      <c r="C338" s="35" t="s">
        <v>797</v>
      </c>
      <c r="D338" s="249">
        <v>1074</v>
      </c>
      <c r="E338" s="36"/>
      <c r="F338" s="154"/>
      <c r="G338" s="147">
        <f t="shared" si="11"/>
        <v>0</v>
      </c>
      <c r="H338" s="147"/>
    </row>
    <row r="339" spans="1:8" s="30" customFormat="1" ht="12.75" x14ac:dyDescent="0.2">
      <c r="A339" s="33">
        <f t="shared" si="10"/>
        <v>328</v>
      </c>
      <c r="B339" s="34" t="s">
        <v>1045</v>
      </c>
      <c r="C339" s="35" t="s">
        <v>797</v>
      </c>
      <c r="D339" s="249">
        <v>4538</v>
      </c>
      <c r="E339" s="36"/>
      <c r="F339" s="154"/>
      <c r="G339" s="147">
        <f t="shared" si="11"/>
        <v>0</v>
      </c>
      <c r="H339" s="147"/>
    </row>
    <row r="340" spans="1:8" s="30" customFormat="1" ht="12.75" x14ac:dyDescent="0.2">
      <c r="A340" s="33">
        <f t="shared" si="10"/>
        <v>329</v>
      </c>
      <c r="B340" s="34" t="s">
        <v>1046</v>
      </c>
      <c r="C340" s="35" t="s">
        <v>797</v>
      </c>
      <c r="D340" s="249">
        <v>33720</v>
      </c>
      <c r="E340" s="36"/>
      <c r="F340" s="154"/>
      <c r="G340" s="147">
        <f t="shared" si="11"/>
        <v>0</v>
      </c>
      <c r="H340" s="147"/>
    </row>
    <row r="341" spans="1:8" s="30" customFormat="1" ht="12.75" x14ac:dyDescent="0.2">
      <c r="A341" s="33">
        <f t="shared" si="10"/>
        <v>330</v>
      </c>
      <c r="B341" s="34" t="s">
        <v>1047</v>
      </c>
      <c r="C341" s="35" t="s">
        <v>797</v>
      </c>
      <c r="D341" s="249">
        <v>84542</v>
      </c>
      <c r="E341" s="36"/>
      <c r="F341" s="154"/>
      <c r="G341" s="147">
        <f t="shared" si="11"/>
        <v>0</v>
      </c>
      <c r="H341" s="147"/>
    </row>
    <row r="342" spans="1:8" s="30" customFormat="1" ht="12.75" x14ac:dyDescent="0.2">
      <c r="A342" s="33">
        <f t="shared" si="10"/>
        <v>331</v>
      </c>
      <c r="B342" s="34" t="s">
        <v>1048</v>
      </c>
      <c r="C342" s="35" t="s">
        <v>797</v>
      </c>
      <c r="D342" s="249">
        <v>69406</v>
      </c>
      <c r="E342" s="36"/>
      <c r="F342" s="154"/>
      <c r="G342" s="147">
        <f t="shared" si="11"/>
        <v>0</v>
      </c>
      <c r="H342" s="147"/>
    </row>
    <row r="343" spans="1:8" s="30" customFormat="1" ht="12.75" x14ac:dyDescent="0.2">
      <c r="A343" s="33">
        <f t="shared" si="10"/>
        <v>332</v>
      </c>
      <c r="B343" s="34" t="s">
        <v>1049</v>
      </c>
      <c r="C343" s="35" t="s">
        <v>797</v>
      </c>
      <c r="D343" s="249">
        <v>73020</v>
      </c>
      <c r="E343" s="36"/>
      <c r="F343" s="154"/>
      <c r="G343" s="147">
        <f t="shared" si="11"/>
        <v>0</v>
      </c>
      <c r="H343" s="147"/>
    </row>
    <row r="344" spans="1:8" s="30" customFormat="1" ht="12.75" x14ac:dyDescent="0.2">
      <c r="A344" s="33">
        <f t="shared" si="10"/>
        <v>333</v>
      </c>
      <c r="B344" s="34" t="s">
        <v>2216</v>
      </c>
      <c r="C344" s="35" t="s">
        <v>797</v>
      </c>
      <c r="D344" s="249">
        <v>1326</v>
      </c>
      <c r="E344" s="36"/>
      <c r="F344" s="154"/>
      <c r="G344" s="147">
        <f t="shared" si="11"/>
        <v>0</v>
      </c>
      <c r="H344" s="147"/>
    </row>
    <row r="345" spans="1:8" s="30" customFormat="1" ht="12.75" x14ac:dyDescent="0.2">
      <c r="A345" s="33">
        <f t="shared" si="10"/>
        <v>334</v>
      </c>
      <c r="B345" s="34" t="s">
        <v>1050</v>
      </c>
      <c r="C345" s="35" t="s">
        <v>797</v>
      </c>
      <c r="D345" s="249">
        <v>149008</v>
      </c>
      <c r="E345" s="36"/>
      <c r="F345" s="154"/>
      <c r="G345" s="147">
        <f t="shared" si="11"/>
        <v>0</v>
      </c>
      <c r="H345" s="147"/>
    </row>
    <row r="346" spans="1:8" s="30" customFormat="1" ht="12.75" x14ac:dyDescent="0.2">
      <c r="A346" s="33">
        <f t="shared" si="10"/>
        <v>335</v>
      </c>
      <c r="B346" s="34" t="s">
        <v>1051</v>
      </c>
      <c r="C346" s="35" t="s">
        <v>797</v>
      </c>
      <c r="D346" s="249">
        <v>153534</v>
      </c>
      <c r="E346" s="36"/>
      <c r="F346" s="154"/>
      <c r="G346" s="147">
        <f t="shared" si="11"/>
        <v>0</v>
      </c>
      <c r="H346" s="147"/>
    </row>
    <row r="347" spans="1:8" s="30" customFormat="1" ht="12.75" x14ac:dyDescent="0.2">
      <c r="A347" s="33">
        <f t="shared" si="10"/>
        <v>336</v>
      </c>
      <c r="B347" s="34" t="s">
        <v>1052</v>
      </c>
      <c r="C347" s="35" t="s">
        <v>797</v>
      </c>
      <c r="D347" s="249">
        <v>11826</v>
      </c>
      <c r="E347" s="36"/>
      <c r="F347" s="154"/>
      <c r="G347" s="147">
        <f t="shared" si="11"/>
        <v>0</v>
      </c>
      <c r="H347" s="147"/>
    </row>
    <row r="348" spans="1:8" s="30" customFormat="1" ht="12.75" x14ac:dyDescent="0.2">
      <c r="A348" s="33">
        <f t="shared" si="10"/>
        <v>337</v>
      </c>
      <c r="B348" s="34" t="s">
        <v>1053</v>
      </c>
      <c r="C348" s="35" t="s">
        <v>797</v>
      </c>
      <c r="D348" s="249">
        <v>23230</v>
      </c>
      <c r="E348" s="36"/>
      <c r="F348" s="154"/>
      <c r="G348" s="147">
        <f t="shared" si="11"/>
        <v>0</v>
      </c>
      <c r="H348" s="147"/>
    </row>
    <row r="349" spans="1:8" s="30" customFormat="1" ht="12.75" x14ac:dyDescent="0.2">
      <c r="A349" s="33">
        <f t="shared" si="10"/>
        <v>338</v>
      </c>
      <c r="B349" s="34" t="s">
        <v>1728</v>
      </c>
      <c r="C349" s="35" t="s">
        <v>797</v>
      </c>
      <c r="D349" s="249">
        <v>2120</v>
      </c>
      <c r="E349" s="36"/>
      <c r="F349" s="154"/>
      <c r="G349" s="147">
        <f t="shared" si="11"/>
        <v>0</v>
      </c>
      <c r="H349" s="147"/>
    </row>
    <row r="350" spans="1:8" s="30" customFormat="1" ht="12.75" x14ac:dyDescent="0.2">
      <c r="A350" s="33">
        <f t="shared" si="10"/>
        <v>339</v>
      </c>
      <c r="B350" s="34" t="s">
        <v>1054</v>
      </c>
      <c r="C350" s="35" t="s">
        <v>797</v>
      </c>
      <c r="D350" s="249">
        <v>32173</v>
      </c>
      <c r="E350" s="36"/>
      <c r="F350" s="154"/>
      <c r="G350" s="147">
        <f t="shared" si="11"/>
        <v>0</v>
      </c>
      <c r="H350" s="147"/>
    </row>
    <row r="351" spans="1:8" s="30" customFormat="1" ht="12.75" x14ac:dyDescent="0.2">
      <c r="A351" s="33">
        <f t="shared" si="10"/>
        <v>340</v>
      </c>
      <c r="B351" s="34" t="s">
        <v>1055</v>
      </c>
      <c r="C351" s="35" t="s">
        <v>797</v>
      </c>
      <c r="D351" s="249">
        <v>14770</v>
      </c>
      <c r="E351" s="36"/>
      <c r="F351" s="154"/>
      <c r="G351" s="147">
        <f t="shared" si="11"/>
        <v>0</v>
      </c>
      <c r="H351" s="147"/>
    </row>
    <row r="352" spans="1:8" s="30" customFormat="1" ht="12.75" x14ac:dyDescent="0.2">
      <c r="A352" s="33">
        <f t="shared" si="10"/>
        <v>341</v>
      </c>
      <c r="B352" s="34" t="s">
        <v>1056</v>
      </c>
      <c r="C352" s="35" t="s">
        <v>797</v>
      </c>
      <c r="D352" s="249">
        <v>22550</v>
      </c>
      <c r="E352" s="36"/>
      <c r="F352" s="154"/>
      <c r="G352" s="147">
        <f t="shared" si="11"/>
        <v>0</v>
      </c>
      <c r="H352" s="147"/>
    </row>
    <row r="353" spans="1:8" s="30" customFormat="1" ht="12.75" x14ac:dyDescent="0.2">
      <c r="A353" s="33">
        <f t="shared" si="10"/>
        <v>342</v>
      </c>
      <c r="B353" s="34" t="s">
        <v>1057</v>
      </c>
      <c r="C353" s="35" t="s">
        <v>797</v>
      </c>
      <c r="D353" s="249">
        <v>13270</v>
      </c>
      <c r="E353" s="36"/>
      <c r="F353" s="154"/>
      <c r="G353" s="147">
        <f t="shared" si="11"/>
        <v>0</v>
      </c>
      <c r="H353" s="147"/>
    </row>
    <row r="354" spans="1:8" s="30" customFormat="1" ht="12.75" x14ac:dyDescent="0.2">
      <c r="A354" s="33">
        <f t="shared" si="10"/>
        <v>343</v>
      </c>
      <c r="B354" s="34" t="s">
        <v>1058</v>
      </c>
      <c r="C354" s="35" t="s">
        <v>797</v>
      </c>
      <c r="D354" s="249">
        <v>7410</v>
      </c>
      <c r="E354" s="36"/>
      <c r="F354" s="154"/>
      <c r="G354" s="147">
        <f t="shared" si="11"/>
        <v>0</v>
      </c>
      <c r="H354" s="147"/>
    </row>
    <row r="355" spans="1:8" s="30" customFormat="1" ht="12.75" x14ac:dyDescent="0.2">
      <c r="A355" s="33">
        <f t="shared" si="10"/>
        <v>344</v>
      </c>
      <c r="B355" s="34" t="s">
        <v>1059</v>
      </c>
      <c r="C355" s="35" t="s">
        <v>797</v>
      </c>
      <c r="D355" s="249">
        <v>23430</v>
      </c>
      <c r="E355" s="36"/>
      <c r="F355" s="154"/>
      <c r="G355" s="147">
        <f t="shared" si="11"/>
        <v>0</v>
      </c>
      <c r="H355" s="147"/>
    </row>
    <row r="356" spans="1:8" s="30" customFormat="1" ht="12.75" x14ac:dyDescent="0.2">
      <c r="A356" s="33">
        <f t="shared" si="10"/>
        <v>345</v>
      </c>
      <c r="B356" s="34" t="s">
        <v>1060</v>
      </c>
      <c r="C356" s="35" t="s">
        <v>797</v>
      </c>
      <c r="D356" s="249">
        <v>6950</v>
      </c>
      <c r="E356" s="36"/>
      <c r="F356" s="154"/>
      <c r="G356" s="147">
        <f t="shared" si="11"/>
        <v>0</v>
      </c>
      <c r="H356" s="147"/>
    </row>
    <row r="357" spans="1:8" s="30" customFormat="1" ht="12.75" x14ac:dyDescent="0.2">
      <c r="A357" s="33">
        <f t="shared" si="10"/>
        <v>346</v>
      </c>
      <c r="B357" s="34" t="s">
        <v>1061</v>
      </c>
      <c r="C357" s="35" t="s">
        <v>797</v>
      </c>
      <c r="D357" s="249">
        <v>13620</v>
      </c>
      <c r="E357" s="36"/>
      <c r="F357" s="154"/>
      <c r="G357" s="147">
        <f t="shared" si="11"/>
        <v>0</v>
      </c>
      <c r="H357" s="147"/>
    </row>
    <row r="358" spans="1:8" s="30" customFormat="1" ht="12.75" x14ac:dyDescent="0.2">
      <c r="A358" s="33">
        <f t="shared" si="10"/>
        <v>347</v>
      </c>
      <c r="B358" s="34" t="s">
        <v>1062</v>
      </c>
      <c r="C358" s="35" t="s">
        <v>797</v>
      </c>
      <c r="D358" s="249">
        <v>1070</v>
      </c>
      <c r="E358" s="36"/>
      <c r="F358" s="154"/>
      <c r="G358" s="147">
        <f t="shared" si="11"/>
        <v>0</v>
      </c>
      <c r="H358" s="147"/>
    </row>
    <row r="359" spans="1:8" s="30" customFormat="1" ht="12.75" x14ac:dyDescent="0.2">
      <c r="A359" s="33">
        <f t="shared" si="10"/>
        <v>348</v>
      </c>
      <c r="B359" s="34" t="s">
        <v>1063</v>
      </c>
      <c r="C359" s="35" t="s">
        <v>797</v>
      </c>
      <c r="D359" s="249">
        <v>240</v>
      </c>
      <c r="E359" s="36"/>
      <c r="F359" s="154"/>
      <c r="G359" s="147">
        <f t="shared" si="11"/>
        <v>0</v>
      </c>
      <c r="H359" s="147"/>
    </row>
    <row r="360" spans="1:8" s="30" customFormat="1" ht="12.75" x14ac:dyDescent="0.2">
      <c r="A360" s="33">
        <f t="shared" si="10"/>
        <v>349</v>
      </c>
      <c r="B360" s="34" t="s">
        <v>1064</v>
      </c>
      <c r="C360" s="35" t="s">
        <v>797</v>
      </c>
      <c r="D360" s="249">
        <v>1190</v>
      </c>
      <c r="E360" s="36"/>
      <c r="F360" s="154"/>
      <c r="G360" s="147">
        <f t="shared" si="11"/>
        <v>0</v>
      </c>
      <c r="H360" s="147"/>
    </row>
    <row r="361" spans="1:8" s="30" customFormat="1" ht="12.75" x14ac:dyDescent="0.2">
      <c r="A361" s="33">
        <f t="shared" si="10"/>
        <v>350</v>
      </c>
      <c r="B361" s="34" t="s">
        <v>1065</v>
      </c>
      <c r="C361" s="35" t="s">
        <v>797</v>
      </c>
      <c r="D361" s="249">
        <v>1312</v>
      </c>
      <c r="E361" s="36"/>
      <c r="F361" s="154"/>
      <c r="G361" s="147">
        <f t="shared" si="11"/>
        <v>0</v>
      </c>
      <c r="H361" s="147"/>
    </row>
    <row r="362" spans="1:8" s="30" customFormat="1" ht="12.75" x14ac:dyDescent="0.2">
      <c r="A362" s="33">
        <f t="shared" si="10"/>
        <v>351</v>
      </c>
      <c r="B362" s="34" t="s">
        <v>1066</v>
      </c>
      <c r="C362" s="35" t="s">
        <v>797</v>
      </c>
      <c r="D362" s="249">
        <v>776</v>
      </c>
      <c r="E362" s="36"/>
      <c r="F362" s="154"/>
      <c r="G362" s="147">
        <f t="shared" si="11"/>
        <v>0</v>
      </c>
      <c r="H362" s="147"/>
    </row>
    <row r="363" spans="1:8" s="30" customFormat="1" ht="12.75" x14ac:dyDescent="0.2">
      <c r="A363" s="33">
        <f t="shared" si="10"/>
        <v>352</v>
      </c>
      <c r="B363" s="34" t="s">
        <v>2217</v>
      </c>
      <c r="C363" s="35" t="s">
        <v>797</v>
      </c>
      <c r="D363" s="249">
        <v>952</v>
      </c>
      <c r="E363" s="36"/>
      <c r="F363" s="154"/>
      <c r="G363" s="147">
        <f t="shared" si="11"/>
        <v>0</v>
      </c>
      <c r="H363" s="147"/>
    </row>
    <row r="364" spans="1:8" s="30" customFormat="1" ht="12.75" x14ac:dyDescent="0.2">
      <c r="A364" s="33">
        <f t="shared" si="10"/>
        <v>353</v>
      </c>
      <c r="B364" s="34" t="s">
        <v>2218</v>
      </c>
      <c r="C364" s="35" t="s">
        <v>797</v>
      </c>
      <c r="D364" s="249">
        <v>720</v>
      </c>
      <c r="E364" s="36"/>
      <c r="F364" s="154"/>
      <c r="G364" s="147">
        <f t="shared" si="11"/>
        <v>0</v>
      </c>
      <c r="H364" s="147"/>
    </row>
    <row r="365" spans="1:8" s="30" customFormat="1" ht="12.75" x14ac:dyDescent="0.2">
      <c r="A365" s="33">
        <f t="shared" si="10"/>
        <v>354</v>
      </c>
      <c r="B365" s="34" t="s">
        <v>2219</v>
      </c>
      <c r="C365" s="35" t="s">
        <v>797</v>
      </c>
      <c r="D365" s="249">
        <v>684</v>
      </c>
      <c r="E365" s="36"/>
      <c r="F365" s="154"/>
      <c r="G365" s="147">
        <f t="shared" si="11"/>
        <v>0</v>
      </c>
      <c r="H365" s="147"/>
    </row>
    <row r="366" spans="1:8" s="30" customFormat="1" ht="12.75" x14ac:dyDescent="0.2">
      <c r="A366" s="33">
        <f t="shared" si="10"/>
        <v>355</v>
      </c>
      <c r="B366" s="34" t="s">
        <v>2220</v>
      </c>
      <c r="C366" s="35" t="s">
        <v>797</v>
      </c>
      <c r="D366" s="249">
        <v>170</v>
      </c>
      <c r="E366" s="36"/>
      <c r="F366" s="154"/>
      <c r="G366" s="147">
        <f t="shared" si="11"/>
        <v>0</v>
      </c>
      <c r="H366" s="147"/>
    </row>
    <row r="367" spans="1:8" s="30" customFormat="1" ht="12.75" x14ac:dyDescent="0.2">
      <c r="A367" s="33">
        <f t="shared" si="10"/>
        <v>356</v>
      </c>
      <c r="B367" s="34" t="s">
        <v>2221</v>
      </c>
      <c r="C367" s="35" t="s">
        <v>797</v>
      </c>
      <c r="D367" s="249">
        <v>196</v>
      </c>
      <c r="E367" s="36"/>
      <c r="F367" s="154"/>
      <c r="G367" s="147">
        <f t="shared" si="11"/>
        <v>0</v>
      </c>
      <c r="H367" s="147"/>
    </row>
    <row r="368" spans="1:8" s="30" customFormat="1" ht="12.75" x14ac:dyDescent="0.2">
      <c r="A368" s="33">
        <f t="shared" si="10"/>
        <v>357</v>
      </c>
      <c r="B368" s="34" t="s">
        <v>2222</v>
      </c>
      <c r="C368" s="35" t="s">
        <v>797</v>
      </c>
      <c r="D368" s="249">
        <v>164</v>
      </c>
      <c r="E368" s="36"/>
      <c r="F368" s="154"/>
      <c r="G368" s="147">
        <f t="shared" si="11"/>
        <v>0</v>
      </c>
      <c r="H368" s="147"/>
    </row>
    <row r="369" spans="1:8" s="30" customFormat="1" ht="12.75" x14ac:dyDescent="0.2">
      <c r="A369" s="33">
        <f t="shared" si="10"/>
        <v>358</v>
      </c>
      <c r="B369" s="34" t="s">
        <v>2223</v>
      </c>
      <c r="C369" s="35" t="s">
        <v>797</v>
      </c>
      <c r="D369" s="249">
        <v>130</v>
      </c>
      <c r="E369" s="36"/>
      <c r="F369" s="154"/>
      <c r="G369" s="147">
        <f t="shared" si="11"/>
        <v>0</v>
      </c>
      <c r="H369" s="147"/>
    </row>
    <row r="370" spans="1:8" s="30" customFormat="1" ht="12.75" x14ac:dyDescent="0.2">
      <c r="A370" s="33">
        <f t="shared" si="10"/>
        <v>359</v>
      </c>
      <c r="B370" s="34" t="s">
        <v>1067</v>
      </c>
      <c r="C370" s="35" t="s">
        <v>797</v>
      </c>
      <c r="D370" s="249">
        <v>21102</v>
      </c>
      <c r="E370" s="36"/>
      <c r="F370" s="154"/>
      <c r="G370" s="147">
        <f t="shared" si="11"/>
        <v>0</v>
      </c>
      <c r="H370" s="147"/>
    </row>
    <row r="371" spans="1:8" s="30" customFormat="1" ht="25.5" x14ac:dyDescent="0.2">
      <c r="A371" s="33">
        <f t="shared" si="10"/>
        <v>360</v>
      </c>
      <c r="B371" s="34" t="s">
        <v>1068</v>
      </c>
      <c r="C371" s="35" t="s">
        <v>797</v>
      </c>
      <c r="D371" s="249">
        <v>6052</v>
      </c>
      <c r="E371" s="36"/>
      <c r="F371" s="154"/>
      <c r="G371" s="147">
        <f t="shared" si="11"/>
        <v>0</v>
      </c>
      <c r="H371" s="147"/>
    </row>
    <row r="372" spans="1:8" s="30" customFormat="1" ht="12.75" x14ac:dyDescent="0.2">
      <c r="A372" s="33">
        <f t="shared" si="10"/>
        <v>361</v>
      </c>
      <c r="B372" s="34" t="s">
        <v>1069</v>
      </c>
      <c r="C372" s="35" t="s">
        <v>797</v>
      </c>
      <c r="D372" s="249">
        <v>7720</v>
      </c>
      <c r="E372" s="36"/>
      <c r="F372" s="154"/>
      <c r="G372" s="147">
        <f t="shared" si="11"/>
        <v>0</v>
      </c>
      <c r="H372" s="147"/>
    </row>
    <row r="373" spans="1:8" s="30" customFormat="1" ht="25.5" x14ac:dyDescent="0.2">
      <c r="A373" s="33">
        <f t="shared" si="10"/>
        <v>362</v>
      </c>
      <c r="B373" s="34" t="s">
        <v>2224</v>
      </c>
      <c r="C373" s="35" t="s">
        <v>797</v>
      </c>
      <c r="D373" s="249">
        <v>613</v>
      </c>
      <c r="E373" s="36"/>
      <c r="F373" s="154"/>
      <c r="G373" s="147">
        <f t="shared" si="11"/>
        <v>0</v>
      </c>
      <c r="H373" s="147"/>
    </row>
    <row r="374" spans="1:8" s="30" customFormat="1" ht="25.5" x14ac:dyDescent="0.2">
      <c r="A374" s="33">
        <f t="shared" si="10"/>
        <v>363</v>
      </c>
      <c r="B374" s="34" t="s">
        <v>2225</v>
      </c>
      <c r="C374" s="35" t="s">
        <v>797</v>
      </c>
      <c r="D374" s="249">
        <v>469</v>
      </c>
      <c r="E374" s="205"/>
      <c r="F374" s="206"/>
      <c r="G374" s="147">
        <f t="shared" si="11"/>
        <v>0</v>
      </c>
      <c r="H374" s="207"/>
    </row>
    <row r="375" spans="1:8" s="30" customFormat="1" ht="25.5" x14ac:dyDescent="0.2">
      <c r="A375" s="33">
        <f t="shared" si="10"/>
        <v>364</v>
      </c>
      <c r="B375" s="34" t="s">
        <v>2226</v>
      </c>
      <c r="C375" s="35" t="s">
        <v>797</v>
      </c>
      <c r="D375" s="249">
        <v>679</v>
      </c>
      <c r="E375" s="36"/>
      <c r="F375" s="154"/>
      <c r="G375" s="147">
        <f t="shared" si="11"/>
        <v>0</v>
      </c>
      <c r="H375" s="147"/>
    </row>
    <row r="376" spans="1:8" s="30" customFormat="1" ht="25.5" x14ac:dyDescent="0.2">
      <c r="A376" s="33">
        <f t="shared" si="10"/>
        <v>365</v>
      </c>
      <c r="B376" s="34" t="s">
        <v>2227</v>
      </c>
      <c r="C376" s="35" t="s">
        <v>797</v>
      </c>
      <c r="D376" s="249">
        <v>779</v>
      </c>
      <c r="E376" s="36"/>
      <c r="F376" s="154"/>
      <c r="G376" s="147">
        <f t="shared" si="11"/>
        <v>0</v>
      </c>
      <c r="H376" s="147"/>
    </row>
    <row r="377" spans="1:8" s="30" customFormat="1" ht="12.75" x14ac:dyDescent="0.2">
      <c r="A377" s="33">
        <f t="shared" si="10"/>
        <v>366</v>
      </c>
      <c r="B377" s="34" t="s">
        <v>1070</v>
      </c>
      <c r="C377" s="35" t="s">
        <v>1071</v>
      </c>
      <c r="D377" s="249">
        <v>656</v>
      </c>
      <c r="E377" s="36"/>
      <c r="F377" s="154"/>
      <c r="G377" s="147">
        <f t="shared" si="11"/>
        <v>0</v>
      </c>
      <c r="H377" s="147"/>
    </row>
    <row r="378" spans="1:8" s="30" customFormat="1" ht="12.75" x14ac:dyDescent="0.2">
      <c r="A378" s="33">
        <f t="shared" si="10"/>
        <v>367</v>
      </c>
      <c r="B378" s="34" t="s">
        <v>1072</v>
      </c>
      <c r="C378" s="35" t="s">
        <v>1071</v>
      </c>
      <c r="D378" s="249">
        <v>4021</v>
      </c>
      <c r="E378" s="36"/>
      <c r="F378" s="154"/>
      <c r="G378" s="147">
        <f t="shared" si="11"/>
        <v>0</v>
      </c>
      <c r="H378" s="147"/>
    </row>
    <row r="379" spans="1:8" s="30" customFormat="1" ht="12.75" x14ac:dyDescent="0.2">
      <c r="A379" s="33">
        <f t="shared" si="10"/>
        <v>368</v>
      </c>
      <c r="B379" s="34" t="s">
        <v>1073</v>
      </c>
      <c r="C379" s="35" t="s">
        <v>1071</v>
      </c>
      <c r="D379" s="249">
        <v>412</v>
      </c>
      <c r="E379" s="36"/>
      <c r="F379" s="154"/>
      <c r="G379" s="147">
        <f t="shared" si="11"/>
        <v>0</v>
      </c>
      <c r="H379" s="147"/>
    </row>
    <row r="380" spans="1:8" s="30" customFormat="1" ht="12.75" x14ac:dyDescent="0.2">
      <c r="A380" s="33">
        <f t="shared" si="10"/>
        <v>369</v>
      </c>
      <c r="B380" s="34" t="s">
        <v>1074</v>
      </c>
      <c r="C380" s="35" t="s">
        <v>797</v>
      </c>
      <c r="D380" s="249">
        <v>294</v>
      </c>
      <c r="E380" s="36"/>
      <c r="F380" s="154"/>
      <c r="G380" s="147">
        <f t="shared" si="11"/>
        <v>0</v>
      </c>
      <c r="H380" s="147"/>
    </row>
    <row r="381" spans="1:8" s="30" customFormat="1" ht="12.75" x14ac:dyDescent="0.2">
      <c r="A381" s="33">
        <f t="shared" si="10"/>
        <v>370</v>
      </c>
      <c r="B381" s="34" t="s">
        <v>1075</v>
      </c>
      <c r="C381" s="35" t="s">
        <v>797</v>
      </c>
      <c r="D381" s="249">
        <v>75</v>
      </c>
      <c r="E381" s="36"/>
      <c r="F381" s="154"/>
      <c r="G381" s="147">
        <f t="shared" si="11"/>
        <v>0</v>
      </c>
      <c r="H381" s="147"/>
    </row>
    <row r="382" spans="1:8" s="39" customFormat="1" ht="12.75" x14ac:dyDescent="0.2">
      <c r="A382" s="33">
        <f t="shared" si="10"/>
        <v>371</v>
      </c>
      <c r="B382" s="34" t="s">
        <v>1076</v>
      </c>
      <c r="C382" s="35" t="s">
        <v>797</v>
      </c>
      <c r="D382" s="249">
        <v>206</v>
      </c>
      <c r="E382" s="36"/>
      <c r="F382" s="154"/>
      <c r="G382" s="147">
        <f t="shared" si="11"/>
        <v>0</v>
      </c>
      <c r="H382" s="147"/>
    </row>
    <row r="383" spans="1:8" s="30" customFormat="1" ht="12.75" x14ac:dyDescent="0.2">
      <c r="A383" s="33">
        <f t="shared" si="10"/>
        <v>372</v>
      </c>
      <c r="B383" s="34" t="s">
        <v>1077</v>
      </c>
      <c r="C383" s="35" t="s">
        <v>797</v>
      </c>
      <c r="D383" s="249">
        <v>86</v>
      </c>
      <c r="E383" s="36"/>
      <c r="F383" s="154"/>
      <c r="G383" s="147">
        <f t="shared" si="11"/>
        <v>0</v>
      </c>
      <c r="H383" s="147"/>
    </row>
    <row r="384" spans="1:8" s="30" customFormat="1" ht="12.75" x14ac:dyDescent="0.2">
      <c r="A384" s="33">
        <f t="shared" si="10"/>
        <v>373</v>
      </c>
      <c r="B384" s="34" t="s">
        <v>1078</v>
      </c>
      <c r="C384" s="35" t="s">
        <v>797</v>
      </c>
      <c r="D384" s="249">
        <v>530</v>
      </c>
      <c r="E384" s="36"/>
      <c r="F384" s="154"/>
      <c r="G384" s="147">
        <f t="shared" si="11"/>
        <v>0</v>
      </c>
      <c r="H384" s="147"/>
    </row>
    <row r="385" spans="1:8" s="30" customFormat="1" ht="12.75" x14ac:dyDescent="0.2">
      <c r="A385" s="33">
        <f t="shared" si="10"/>
        <v>374</v>
      </c>
      <c r="B385" s="34" t="s">
        <v>1079</v>
      </c>
      <c r="C385" s="35" t="s">
        <v>797</v>
      </c>
      <c r="D385" s="249">
        <v>243</v>
      </c>
      <c r="E385" s="36"/>
      <c r="F385" s="154"/>
      <c r="G385" s="147">
        <f t="shared" si="11"/>
        <v>0</v>
      </c>
      <c r="H385" s="147"/>
    </row>
    <row r="386" spans="1:8" s="30" customFormat="1" ht="12.75" x14ac:dyDescent="0.2">
      <c r="A386" s="33">
        <f t="shared" si="10"/>
        <v>375</v>
      </c>
      <c r="B386" s="34" t="s">
        <v>1080</v>
      </c>
      <c r="C386" s="35" t="s">
        <v>797</v>
      </c>
      <c r="D386" s="249">
        <v>1607</v>
      </c>
      <c r="E386" s="36"/>
      <c r="F386" s="154"/>
      <c r="G386" s="147">
        <f t="shared" si="11"/>
        <v>0</v>
      </c>
      <c r="H386" s="147"/>
    </row>
    <row r="387" spans="1:8" s="30" customFormat="1" ht="12.75" x14ac:dyDescent="0.2">
      <c r="A387" s="33">
        <f t="shared" si="10"/>
        <v>376</v>
      </c>
      <c r="B387" s="34" t="s">
        <v>1081</v>
      </c>
      <c r="C387" s="35" t="s">
        <v>797</v>
      </c>
      <c r="D387" s="249">
        <v>173</v>
      </c>
      <c r="E387" s="36"/>
      <c r="F387" s="154"/>
      <c r="G387" s="147">
        <f t="shared" si="11"/>
        <v>0</v>
      </c>
      <c r="H387" s="147"/>
    </row>
    <row r="388" spans="1:8" s="30" customFormat="1" ht="12.75" x14ac:dyDescent="0.2">
      <c r="A388" s="33">
        <f t="shared" si="10"/>
        <v>377</v>
      </c>
      <c r="B388" s="34" t="s">
        <v>1082</v>
      </c>
      <c r="C388" s="35" t="s">
        <v>797</v>
      </c>
      <c r="D388" s="249">
        <v>20808</v>
      </c>
      <c r="E388" s="36"/>
      <c r="F388" s="154"/>
      <c r="G388" s="147">
        <f t="shared" si="11"/>
        <v>0</v>
      </c>
      <c r="H388" s="147"/>
    </row>
    <row r="389" spans="1:8" s="30" customFormat="1" ht="12.75" x14ac:dyDescent="0.2">
      <c r="A389" s="33">
        <f t="shared" si="10"/>
        <v>378</v>
      </c>
      <c r="B389" s="34" t="s">
        <v>1083</v>
      </c>
      <c r="C389" s="35" t="s">
        <v>797</v>
      </c>
      <c r="D389" s="249">
        <v>129</v>
      </c>
      <c r="E389" s="36"/>
      <c r="F389" s="154"/>
      <c r="G389" s="147">
        <f t="shared" si="11"/>
        <v>0</v>
      </c>
      <c r="H389" s="147"/>
    </row>
    <row r="390" spans="1:8" s="30" customFormat="1" ht="12.75" x14ac:dyDescent="0.2">
      <c r="A390" s="33">
        <f t="shared" si="10"/>
        <v>379</v>
      </c>
      <c r="B390" s="34" t="s">
        <v>1084</v>
      </c>
      <c r="C390" s="35" t="s">
        <v>797</v>
      </c>
      <c r="D390" s="249">
        <v>3630</v>
      </c>
      <c r="E390" s="36"/>
      <c r="F390" s="154"/>
      <c r="G390" s="147">
        <f t="shared" si="11"/>
        <v>0</v>
      </c>
      <c r="H390" s="147"/>
    </row>
    <row r="391" spans="1:8" s="30" customFormat="1" ht="12.75" x14ac:dyDescent="0.2">
      <c r="A391" s="33">
        <f t="shared" si="10"/>
        <v>380</v>
      </c>
      <c r="B391" s="34" t="s">
        <v>1777</v>
      </c>
      <c r="C391" s="35" t="s">
        <v>805</v>
      </c>
      <c r="D391" s="249">
        <v>6056</v>
      </c>
      <c r="E391" s="36"/>
      <c r="F391" s="154"/>
      <c r="G391" s="147">
        <f t="shared" si="11"/>
        <v>0</v>
      </c>
      <c r="H391" s="147"/>
    </row>
    <row r="392" spans="1:8" s="30" customFormat="1" ht="12.75" x14ac:dyDescent="0.2">
      <c r="A392" s="33">
        <f t="shared" si="10"/>
        <v>381</v>
      </c>
      <c r="B392" s="34" t="s">
        <v>1085</v>
      </c>
      <c r="C392" s="35" t="s">
        <v>797</v>
      </c>
      <c r="D392" s="249">
        <v>76560</v>
      </c>
      <c r="E392" s="205"/>
      <c r="F392" s="206"/>
      <c r="G392" s="147">
        <f t="shared" si="11"/>
        <v>0</v>
      </c>
      <c r="H392" s="207"/>
    </row>
    <row r="393" spans="1:8" s="30" customFormat="1" ht="12.75" x14ac:dyDescent="0.2">
      <c r="A393" s="33">
        <f t="shared" si="10"/>
        <v>382</v>
      </c>
      <c r="B393" s="34" t="s">
        <v>1086</v>
      </c>
      <c r="C393" s="35" t="s">
        <v>797</v>
      </c>
      <c r="D393" s="249">
        <v>5430</v>
      </c>
      <c r="E393" s="205"/>
      <c r="F393" s="206"/>
      <c r="G393" s="147">
        <f t="shared" si="11"/>
        <v>0</v>
      </c>
      <c r="H393" s="207"/>
    </row>
    <row r="394" spans="1:8" s="30" customFormat="1" ht="25.5" x14ac:dyDescent="0.2">
      <c r="A394" s="33">
        <f t="shared" si="10"/>
        <v>383</v>
      </c>
      <c r="B394" s="34" t="s">
        <v>1087</v>
      </c>
      <c r="C394" s="35" t="s">
        <v>805</v>
      </c>
      <c r="D394" s="249">
        <v>3272</v>
      </c>
      <c r="E394" s="36"/>
      <c r="F394" s="154"/>
      <c r="G394" s="147">
        <f t="shared" si="11"/>
        <v>0</v>
      </c>
      <c r="H394" s="147"/>
    </row>
    <row r="395" spans="1:8" s="30" customFormat="1" ht="12.75" x14ac:dyDescent="0.2">
      <c r="A395" s="33">
        <f t="shared" si="10"/>
        <v>384</v>
      </c>
      <c r="B395" s="34" t="s">
        <v>1088</v>
      </c>
      <c r="C395" s="35" t="s">
        <v>805</v>
      </c>
      <c r="D395" s="249">
        <v>1090</v>
      </c>
      <c r="E395" s="36"/>
      <c r="F395" s="154"/>
      <c r="G395" s="147">
        <f t="shared" si="11"/>
        <v>0</v>
      </c>
      <c r="H395" s="147"/>
    </row>
    <row r="396" spans="1:8" s="30" customFormat="1" ht="12.75" x14ac:dyDescent="0.2">
      <c r="A396" s="33">
        <f t="shared" si="10"/>
        <v>385</v>
      </c>
      <c r="B396" s="34" t="s">
        <v>1089</v>
      </c>
      <c r="C396" s="35" t="s">
        <v>805</v>
      </c>
      <c r="D396" s="249">
        <v>3390</v>
      </c>
      <c r="E396" s="36"/>
      <c r="F396" s="154"/>
      <c r="G396" s="147">
        <f t="shared" si="11"/>
        <v>0</v>
      </c>
      <c r="H396" s="147"/>
    </row>
    <row r="397" spans="1:8" s="30" customFormat="1" ht="12.75" x14ac:dyDescent="0.2">
      <c r="A397" s="143">
        <f t="shared" si="10"/>
        <v>386</v>
      </c>
      <c r="B397" s="34" t="s">
        <v>1090</v>
      </c>
      <c r="C397" s="35" t="s">
        <v>805</v>
      </c>
      <c r="D397" s="249">
        <v>3398</v>
      </c>
      <c r="E397" s="36"/>
      <c r="F397" s="154"/>
      <c r="G397" s="147">
        <f t="shared" si="11"/>
        <v>0</v>
      </c>
      <c r="H397" s="147"/>
    </row>
    <row r="398" spans="1:8" s="30" customFormat="1" ht="12.75" x14ac:dyDescent="0.2">
      <c r="A398" s="143">
        <f t="shared" ref="A398:A461" si="12">+A397+1</f>
        <v>387</v>
      </c>
      <c r="B398" s="34" t="s">
        <v>1091</v>
      </c>
      <c r="C398" s="35" t="s">
        <v>805</v>
      </c>
      <c r="D398" s="249">
        <v>232</v>
      </c>
      <c r="E398" s="36"/>
      <c r="F398" s="154"/>
      <c r="G398" s="147">
        <f t="shared" ref="G398:G461" si="13">D398*F398</f>
        <v>0</v>
      </c>
      <c r="H398" s="147"/>
    </row>
    <row r="399" spans="1:8" s="30" customFormat="1" ht="12.75" x14ac:dyDescent="0.2">
      <c r="A399" s="143">
        <f t="shared" si="12"/>
        <v>388</v>
      </c>
      <c r="B399" s="34" t="s">
        <v>1092</v>
      </c>
      <c r="C399" s="35" t="s">
        <v>805</v>
      </c>
      <c r="D399" s="249">
        <v>7253</v>
      </c>
      <c r="E399" s="36"/>
      <c r="F399" s="154"/>
      <c r="G399" s="147">
        <f t="shared" si="13"/>
        <v>0</v>
      </c>
      <c r="H399" s="147"/>
    </row>
    <row r="400" spans="1:8" s="30" customFormat="1" ht="12.75" x14ac:dyDescent="0.2">
      <c r="A400" s="33">
        <f t="shared" si="12"/>
        <v>389</v>
      </c>
      <c r="B400" s="34" t="s">
        <v>2228</v>
      </c>
      <c r="C400" s="35" t="s">
        <v>805</v>
      </c>
      <c r="D400" s="249">
        <v>176</v>
      </c>
      <c r="E400" s="36"/>
      <c r="F400" s="154"/>
      <c r="G400" s="147">
        <f t="shared" si="13"/>
        <v>0</v>
      </c>
      <c r="H400" s="147"/>
    </row>
    <row r="401" spans="1:8" s="30" customFormat="1" ht="12.75" x14ac:dyDescent="0.2">
      <c r="A401" s="143">
        <f t="shared" si="12"/>
        <v>390</v>
      </c>
      <c r="B401" s="34" t="s">
        <v>1093</v>
      </c>
      <c r="C401" s="35" t="s">
        <v>805</v>
      </c>
      <c r="D401" s="249">
        <v>8150</v>
      </c>
      <c r="E401" s="36"/>
      <c r="F401" s="154"/>
      <c r="G401" s="147">
        <f t="shared" si="13"/>
        <v>0</v>
      </c>
      <c r="H401" s="147"/>
    </row>
    <row r="402" spans="1:8" s="30" customFormat="1" ht="12.75" x14ac:dyDescent="0.2">
      <c r="A402" s="143">
        <f t="shared" si="12"/>
        <v>391</v>
      </c>
      <c r="B402" s="34" t="s">
        <v>1094</v>
      </c>
      <c r="C402" s="35" t="s">
        <v>805</v>
      </c>
      <c r="D402" s="249">
        <v>2762</v>
      </c>
      <c r="E402" s="36"/>
      <c r="F402" s="154"/>
      <c r="G402" s="147">
        <f t="shared" si="13"/>
        <v>0</v>
      </c>
      <c r="H402" s="147"/>
    </row>
    <row r="403" spans="1:8" s="30" customFormat="1" ht="12.75" x14ac:dyDescent="0.2">
      <c r="A403" s="33">
        <f t="shared" si="12"/>
        <v>392</v>
      </c>
      <c r="B403" s="34" t="s">
        <v>2229</v>
      </c>
      <c r="C403" s="35" t="s">
        <v>805</v>
      </c>
      <c r="D403" s="249">
        <v>1576</v>
      </c>
      <c r="E403" s="36"/>
      <c r="F403" s="154"/>
      <c r="G403" s="147">
        <f t="shared" si="13"/>
        <v>0</v>
      </c>
      <c r="H403" s="147"/>
    </row>
    <row r="404" spans="1:8" s="30" customFormat="1" ht="12.75" x14ac:dyDescent="0.2">
      <c r="A404" s="143">
        <f t="shared" si="12"/>
        <v>393</v>
      </c>
      <c r="B404" s="34" t="s">
        <v>1095</v>
      </c>
      <c r="C404" s="35" t="s">
        <v>805</v>
      </c>
      <c r="D404" s="249">
        <v>1596</v>
      </c>
      <c r="E404" s="36"/>
      <c r="F404" s="154"/>
      <c r="G404" s="147">
        <f t="shared" si="13"/>
        <v>0</v>
      </c>
      <c r="H404" s="147"/>
    </row>
    <row r="405" spans="1:8" s="30" customFormat="1" ht="12.75" x14ac:dyDescent="0.2">
      <c r="A405" s="33">
        <f t="shared" si="12"/>
        <v>394</v>
      </c>
      <c r="B405" s="34" t="s">
        <v>2230</v>
      </c>
      <c r="C405" s="35" t="s">
        <v>805</v>
      </c>
      <c r="D405" s="249">
        <v>342</v>
      </c>
      <c r="E405" s="36"/>
      <c r="F405" s="154"/>
      <c r="G405" s="147">
        <f t="shared" si="13"/>
        <v>0</v>
      </c>
      <c r="H405" s="147"/>
    </row>
    <row r="406" spans="1:8" s="30" customFormat="1" ht="12.75" x14ac:dyDescent="0.2">
      <c r="A406" s="143">
        <f t="shared" si="12"/>
        <v>395</v>
      </c>
      <c r="B406" s="34" t="s">
        <v>1096</v>
      </c>
      <c r="C406" s="35" t="s">
        <v>805</v>
      </c>
      <c r="D406" s="249">
        <v>419944</v>
      </c>
      <c r="E406" s="36"/>
      <c r="F406" s="154"/>
      <c r="G406" s="147">
        <f t="shared" si="13"/>
        <v>0</v>
      </c>
      <c r="H406" s="147"/>
    </row>
    <row r="407" spans="1:8" s="30" customFormat="1" ht="12.75" x14ac:dyDescent="0.2">
      <c r="A407" s="143">
        <f t="shared" si="12"/>
        <v>396</v>
      </c>
      <c r="B407" s="34" t="s">
        <v>1097</v>
      </c>
      <c r="C407" s="35" t="s">
        <v>805</v>
      </c>
      <c r="D407" s="249">
        <v>57298</v>
      </c>
      <c r="E407" s="36"/>
      <c r="F407" s="154"/>
      <c r="G407" s="147">
        <f t="shared" si="13"/>
        <v>0</v>
      </c>
      <c r="H407" s="147"/>
    </row>
    <row r="408" spans="1:8" s="30" customFormat="1" ht="12.75" x14ac:dyDescent="0.2">
      <c r="A408" s="143">
        <f t="shared" si="12"/>
        <v>397</v>
      </c>
      <c r="B408" s="34" t="s">
        <v>1098</v>
      </c>
      <c r="C408" s="35" t="s">
        <v>805</v>
      </c>
      <c r="D408" s="249">
        <v>276</v>
      </c>
      <c r="E408" s="36"/>
      <c r="F408" s="154"/>
      <c r="G408" s="147">
        <f t="shared" si="13"/>
        <v>0</v>
      </c>
      <c r="H408" s="147"/>
    </row>
    <row r="409" spans="1:8" s="30" customFormat="1" ht="12.75" x14ac:dyDescent="0.2">
      <c r="A409" s="33">
        <f t="shared" si="12"/>
        <v>398</v>
      </c>
      <c r="B409" s="34" t="s">
        <v>1779</v>
      </c>
      <c r="C409" s="35" t="s">
        <v>805</v>
      </c>
      <c r="D409" s="249">
        <v>462</v>
      </c>
      <c r="E409" s="36"/>
      <c r="F409" s="154"/>
      <c r="G409" s="147">
        <f t="shared" si="13"/>
        <v>0</v>
      </c>
      <c r="H409" s="147"/>
    </row>
    <row r="410" spans="1:8" s="30" customFormat="1" ht="12.75" x14ac:dyDescent="0.2">
      <c r="A410" s="33">
        <f t="shared" si="12"/>
        <v>399</v>
      </c>
      <c r="B410" s="34" t="s">
        <v>1780</v>
      </c>
      <c r="C410" s="35" t="s">
        <v>805</v>
      </c>
      <c r="D410" s="249">
        <v>1348</v>
      </c>
      <c r="E410" s="36"/>
      <c r="F410" s="154"/>
      <c r="G410" s="147">
        <f t="shared" si="13"/>
        <v>0</v>
      </c>
      <c r="H410" s="147"/>
    </row>
    <row r="411" spans="1:8" s="30" customFormat="1" ht="12.75" x14ac:dyDescent="0.2">
      <c r="A411" s="143">
        <f t="shared" si="12"/>
        <v>400</v>
      </c>
      <c r="B411" s="34" t="s">
        <v>1099</v>
      </c>
      <c r="C411" s="35" t="s">
        <v>805</v>
      </c>
      <c r="D411" s="249">
        <v>4134</v>
      </c>
      <c r="E411" s="36"/>
      <c r="F411" s="154"/>
      <c r="G411" s="147">
        <f t="shared" si="13"/>
        <v>0</v>
      </c>
      <c r="H411" s="147"/>
    </row>
    <row r="412" spans="1:8" s="30" customFormat="1" ht="12.75" x14ac:dyDescent="0.2">
      <c r="A412" s="33">
        <f t="shared" si="12"/>
        <v>401</v>
      </c>
      <c r="B412" s="34" t="s">
        <v>1100</v>
      </c>
      <c r="C412" s="35" t="s">
        <v>805</v>
      </c>
      <c r="D412" s="249">
        <v>208</v>
      </c>
      <c r="E412" s="36"/>
      <c r="F412" s="154"/>
      <c r="G412" s="147">
        <f t="shared" si="13"/>
        <v>0</v>
      </c>
      <c r="H412" s="147"/>
    </row>
    <row r="413" spans="1:8" s="30" customFormat="1" ht="12.75" x14ac:dyDescent="0.2">
      <c r="A413" s="33">
        <f t="shared" si="12"/>
        <v>402</v>
      </c>
      <c r="B413" s="34" t="s">
        <v>1101</v>
      </c>
      <c r="C413" s="35" t="s">
        <v>805</v>
      </c>
      <c r="D413" s="249">
        <v>380</v>
      </c>
      <c r="E413" s="36"/>
      <c r="F413" s="154"/>
      <c r="G413" s="147">
        <f t="shared" si="13"/>
        <v>0</v>
      </c>
      <c r="H413" s="147"/>
    </row>
    <row r="414" spans="1:8" s="30" customFormat="1" ht="12.75" x14ac:dyDescent="0.2">
      <c r="A414" s="33">
        <f t="shared" si="12"/>
        <v>403</v>
      </c>
      <c r="B414" s="34" t="s">
        <v>1102</v>
      </c>
      <c r="C414" s="35" t="s">
        <v>805</v>
      </c>
      <c r="D414" s="249">
        <v>578</v>
      </c>
      <c r="E414" s="36"/>
      <c r="F414" s="154"/>
      <c r="G414" s="147">
        <f t="shared" si="13"/>
        <v>0</v>
      </c>
      <c r="H414" s="147"/>
    </row>
    <row r="415" spans="1:8" s="30" customFormat="1" ht="12.75" x14ac:dyDescent="0.2">
      <c r="A415" s="33">
        <f t="shared" si="12"/>
        <v>404</v>
      </c>
      <c r="B415" s="34" t="s">
        <v>1103</v>
      </c>
      <c r="C415" s="35" t="s">
        <v>805</v>
      </c>
      <c r="D415" s="249">
        <v>452</v>
      </c>
      <c r="E415" s="36"/>
      <c r="F415" s="154"/>
      <c r="G415" s="147">
        <f t="shared" si="13"/>
        <v>0</v>
      </c>
      <c r="H415" s="147"/>
    </row>
    <row r="416" spans="1:8" s="30" customFormat="1" ht="12.75" x14ac:dyDescent="0.2">
      <c r="A416" s="33">
        <f t="shared" si="12"/>
        <v>405</v>
      </c>
      <c r="B416" s="34" t="s">
        <v>1104</v>
      </c>
      <c r="C416" s="35" t="s">
        <v>797</v>
      </c>
      <c r="D416" s="249">
        <v>90</v>
      </c>
      <c r="E416" s="36"/>
      <c r="F416" s="154"/>
      <c r="G416" s="147">
        <f t="shared" si="13"/>
        <v>0</v>
      </c>
      <c r="H416" s="147"/>
    </row>
    <row r="417" spans="1:8" s="30" customFormat="1" ht="12.75" x14ac:dyDescent="0.2">
      <c r="A417" s="33">
        <f t="shared" si="12"/>
        <v>406</v>
      </c>
      <c r="B417" s="34" t="s">
        <v>1105</v>
      </c>
      <c r="C417" s="35" t="s">
        <v>1106</v>
      </c>
      <c r="D417" s="249">
        <v>130</v>
      </c>
      <c r="E417" s="36"/>
      <c r="F417" s="154"/>
      <c r="G417" s="147">
        <f t="shared" si="13"/>
        <v>0</v>
      </c>
      <c r="H417" s="147"/>
    </row>
    <row r="418" spans="1:8" s="30" customFormat="1" ht="12.75" x14ac:dyDescent="0.2">
      <c r="A418" s="33">
        <f t="shared" si="12"/>
        <v>407</v>
      </c>
      <c r="B418" s="34" t="s">
        <v>2231</v>
      </c>
      <c r="C418" s="35" t="s">
        <v>920</v>
      </c>
      <c r="D418" s="249">
        <v>1760</v>
      </c>
      <c r="E418" s="36"/>
      <c r="F418" s="154"/>
      <c r="G418" s="147">
        <f t="shared" si="13"/>
        <v>0</v>
      </c>
      <c r="H418" s="147"/>
    </row>
    <row r="419" spans="1:8" s="30" customFormat="1" ht="12.75" x14ac:dyDescent="0.2">
      <c r="A419" s="33">
        <f t="shared" si="12"/>
        <v>408</v>
      </c>
      <c r="B419" s="34" t="s">
        <v>1107</v>
      </c>
      <c r="C419" s="35" t="s">
        <v>849</v>
      </c>
      <c r="D419" s="249">
        <v>169</v>
      </c>
      <c r="E419" s="36"/>
      <c r="F419" s="154"/>
      <c r="G419" s="147">
        <f t="shared" si="13"/>
        <v>0</v>
      </c>
      <c r="H419" s="147"/>
    </row>
    <row r="420" spans="1:8" s="30" customFormat="1" ht="12.75" x14ac:dyDescent="0.2">
      <c r="A420" s="33">
        <f t="shared" si="12"/>
        <v>409</v>
      </c>
      <c r="B420" s="34" t="s">
        <v>1108</v>
      </c>
      <c r="C420" s="35" t="s">
        <v>849</v>
      </c>
      <c r="D420" s="249">
        <v>37</v>
      </c>
      <c r="E420" s="36"/>
      <c r="F420" s="154"/>
      <c r="G420" s="147">
        <f t="shared" si="13"/>
        <v>0</v>
      </c>
      <c r="H420" s="147"/>
    </row>
    <row r="421" spans="1:8" s="30" customFormat="1" ht="12.75" x14ac:dyDescent="0.2">
      <c r="A421" s="33">
        <f t="shared" si="12"/>
        <v>410</v>
      </c>
      <c r="B421" s="34" t="s">
        <v>1109</v>
      </c>
      <c r="C421" s="35" t="s">
        <v>849</v>
      </c>
      <c r="D421" s="249">
        <v>129</v>
      </c>
      <c r="E421" s="36"/>
      <c r="F421" s="154"/>
      <c r="G421" s="147">
        <f t="shared" si="13"/>
        <v>0</v>
      </c>
      <c r="H421" s="147"/>
    </row>
    <row r="422" spans="1:8" s="30" customFormat="1" ht="12.75" x14ac:dyDescent="0.2">
      <c r="A422" s="33">
        <f t="shared" si="12"/>
        <v>411</v>
      </c>
      <c r="B422" s="34" t="s">
        <v>1110</v>
      </c>
      <c r="C422" s="35" t="s">
        <v>849</v>
      </c>
      <c r="D422" s="249">
        <v>41</v>
      </c>
      <c r="E422" s="36"/>
      <c r="F422" s="154"/>
      <c r="G422" s="147">
        <f t="shared" si="13"/>
        <v>0</v>
      </c>
      <c r="H422" s="147"/>
    </row>
    <row r="423" spans="1:8" s="30" customFormat="1" ht="12.75" x14ac:dyDescent="0.2">
      <c r="A423" s="33">
        <f t="shared" si="12"/>
        <v>412</v>
      </c>
      <c r="B423" s="34" t="s">
        <v>1111</v>
      </c>
      <c r="C423" s="35" t="s">
        <v>849</v>
      </c>
      <c r="D423" s="249">
        <v>27</v>
      </c>
      <c r="E423" s="36"/>
      <c r="F423" s="154"/>
      <c r="G423" s="147">
        <f t="shared" si="13"/>
        <v>0</v>
      </c>
      <c r="H423" s="147"/>
    </row>
    <row r="424" spans="1:8" s="30" customFormat="1" ht="12.75" x14ac:dyDescent="0.2">
      <c r="A424" s="33">
        <f t="shared" si="12"/>
        <v>413</v>
      </c>
      <c r="B424" s="34" t="s">
        <v>1112</v>
      </c>
      <c r="C424" s="35" t="s">
        <v>849</v>
      </c>
      <c r="D424" s="249">
        <v>23</v>
      </c>
      <c r="E424" s="36"/>
      <c r="F424" s="154"/>
      <c r="G424" s="147">
        <f t="shared" si="13"/>
        <v>0</v>
      </c>
      <c r="H424" s="147"/>
    </row>
    <row r="425" spans="1:8" s="30" customFormat="1" ht="12.75" x14ac:dyDescent="0.2">
      <c r="A425" s="33">
        <f t="shared" si="12"/>
        <v>414</v>
      </c>
      <c r="B425" s="34" t="s">
        <v>1113</v>
      </c>
      <c r="C425" s="35" t="s">
        <v>844</v>
      </c>
      <c r="D425" s="249">
        <v>342</v>
      </c>
      <c r="E425" s="36"/>
      <c r="F425" s="154"/>
      <c r="G425" s="147">
        <f t="shared" si="13"/>
        <v>0</v>
      </c>
      <c r="H425" s="147"/>
    </row>
    <row r="426" spans="1:8" s="39" customFormat="1" ht="12.75" x14ac:dyDescent="0.2">
      <c r="A426" s="33">
        <f t="shared" si="12"/>
        <v>415</v>
      </c>
      <c r="B426" s="34" t="s">
        <v>1114</v>
      </c>
      <c r="C426" s="35" t="s">
        <v>797</v>
      </c>
      <c r="D426" s="249">
        <v>2090</v>
      </c>
      <c r="E426" s="36"/>
      <c r="F426" s="154"/>
      <c r="G426" s="147">
        <f t="shared" si="13"/>
        <v>0</v>
      </c>
      <c r="H426" s="147"/>
    </row>
    <row r="427" spans="1:8" s="39" customFormat="1" ht="12.75" x14ac:dyDescent="0.2">
      <c r="A427" s="33">
        <f t="shared" si="12"/>
        <v>416</v>
      </c>
      <c r="B427" s="34" t="s">
        <v>1115</v>
      </c>
      <c r="C427" s="35" t="s">
        <v>805</v>
      </c>
      <c r="D427" s="249">
        <v>351</v>
      </c>
      <c r="E427" s="36"/>
      <c r="F427" s="154"/>
      <c r="G427" s="147">
        <f t="shared" si="13"/>
        <v>0</v>
      </c>
      <c r="H427" s="147"/>
    </row>
    <row r="428" spans="1:8" s="39" customFormat="1" ht="12.75" x14ac:dyDescent="0.2">
      <c r="A428" s="33">
        <f t="shared" si="12"/>
        <v>417</v>
      </c>
      <c r="B428" s="34" t="s">
        <v>1116</v>
      </c>
      <c r="C428" s="35" t="s">
        <v>805</v>
      </c>
      <c r="D428" s="249">
        <v>2299</v>
      </c>
      <c r="E428" s="36"/>
      <c r="F428" s="154"/>
      <c r="G428" s="147">
        <f t="shared" si="13"/>
        <v>0</v>
      </c>
      <c r="H428" s="147"/>
    </row>
    <row r="429" spans="1:8" s="39" customFormat="1" ht="12.75" x14ac:dyDescent="0.2">
      <c r="A429" s="33">
        <f t="shared" si="12"/>
        <v>418</v>
      </c>
      <c r="B429" s="34" t="s">
        <v>1117</v>
      </c>
      <c r="C429" s="35" t="s">
        <v>920</v>
      </c>
      <c r="D429" s="249">
        <v>83</v>
      </c>
      <c r="E429" s="36"/>
      <c r="F429" s="154"/>
      <c r="G429" s="147">
        <f t="shared" si="13"/>
        <v>0</v>
      </c>
      <c r="H429" s="147"/>
    </row>
    <row r="430" spans="1:8" s="39" customFormat="1" ht="12.75" x14ac:dyDescent="0.2">
      <c r="A430" s="33">
        <f t="shared" si="12"/>
        <v>419</v>
      </c>
      <c r="B430" s="34" t="s">
        <v>1118</v>
      </c>
      <c r="C430" s="35" t="s">
        <v>920</v>
      </c>
      <c r="D430" s="249">
        <v>767</v>
      </c>
      <c r="E430" s="36"/>
      <c r="F430" s="154"/>
      <c r="G430" s="147">
        <f t="shared" si="13"/>
        <v>0</v>
      </c>
      <c r="H430" s="147"/>
    </row>
    <row r="431" spans="1:8" s="39" customFormat="1" ht="12.75" x14ac:dyDescent="0.2">
      <c r="A431" s="33">
        <f t="shared" si="12"/>
        <v>420</v>
      </c>
      <c r="B431" s="34" t="s">
        <v>1119</v>
      </c>
      <c r="C431" s="35" t="s">
        <v>805</v>
      </c>
      <c r="D431" s="249">
        <v>48</v>
      </c>
      <c r="E431" s="36"/>
      <c r="F431" s="154"/>
      <c r="G431" s="147">
        <f t="shared" si="13"/>
        <v>0</v>
      </c>
      <c r="H431" s="147"/>
    </row>
    <row r="432" spans="1:8" s="30" customFormat="1" ht="12.75" x14ac:dyDescent="0.2">
      <c r="A432" s="33">
        <f t="shared" si="12"/>
        <v>421</v>
      </c>
      <c r="B432" s="34" t="s">
        <v>1120</v>
      </c>
      <c r="C432" s="35" t="s">
        <v>805</v>
      </c>
      <c r="D432" s="249">
        <v>246</v>
      </c>
      <c r="E432" s="36"/>
      <c r="F432" s="154"/>
      <c r="G432" s="147">
        <f t="shared" si="13"/>
        <v>0</v>
      </c>
      <c r="H432" s="147"/>
    </row>
    <row r="433" spans="1:8" s="30" customFormat="1" ht="12.75" x14ac:dyDescent="0.2">
      <c r="A433" s="33">
        <f t="shared" si="12"/>
        <v>422</v>
      </c>
      <c r="B433" s="34" t="s">
        <v>1121</v>
      </c>
      <c r="C433" s="35" t="s">
        <v>805</v>
      </c>
      <c r="D433" s="249">
        <v>234</v>
      </c>
      <c r="E433" s="36"/>
      <c r="F433" s="154"/>
      <c r="G433" s="147">
        <f t="shared" si="13"/>
        <v>0</v>
      </c>
      <c r="H433" s="147"/>
    </row>
    <row r="434" spans="1:8" s="30" customFormat="1" ht="12.75" x14ac:dyDescent="0.2">
      <c r="A434" s="33">
        <f t="shared" si="12"/>
        <v>423</v>
      </c>
      <c r="B434" s="34" t="s">
        <v>1122</v>
      </c>
      <c r="C434" s="35" t="s">
        <v>805</v>
      </c>
      <c r="D434" s="249">
        <v>180</v>
      </c>
      <c r="E434" s="36"/>
      <c r="F434" s="154"/>
      <c r="G434" s="147">
        <f t="shared" si="13"/>
        <v>0</v>
      </c>
      <c r="H434" s="147"/>
    </row>
    <row r="435" spans="1:8" s="30" customFormat="1" ht="12.75" x14ac:dyDescent="0.2">
      <c r="A435" s="33">
        <f t="shared" si="12"/>
        <v>424</v>
      </c>
      <c r="B435" s="34" t="s">
        <v>1123</v>
      </c>
      <c r="C435" s="35" t="s">
        <v>797</v>
      </c>
      <c r="D435" s="249">
        <v>280</v>
      </c>
      <c r="E435" s="36"/>
      <c r="F435" s="154"/>
      <c r="G435" s="147">
        <f t="shared" si="13"/>
        <v>0</v>
      </c>
      <c r="H435" s="147"/>
    </row>
    <row r="436" spans="1:8" s="39" customFormat="1" ht="12.75" x14ac:dyDescent="0.2">
      <c r="A436" s="33">
        <f t="shared" si="12"/>
        <v>425</v>
      </c>
      <c r="B436" s="34" t="s">
        <v>1124</v>
      </c>
      <c r="C436" s="35" t="s">
        <v>797</v>
      </c>
      <c r="D436" s="249">
        <v>108</v>
      </c>
      <c r="E436" s="36"/>
      <c r="F436" s="154"/>
      <c r="G436" s="147">
        <f t="shared" si="13"/>
        <v>0</v>
      </c>
      <c r="H436" s="147"/>
    </row>
    <row r="437" spans="1:8" s="30" customFormat="1" ht="12.75" x14ac:dyDescent="0.2">
      <c r="A437" s="33">
        <f t="shared" si="12"/>
        <v>426</v>
      </c>
      <c r="B437" s="34" t="s">
        <v>1125</v>
      </c>
      <c r="C437" s="35" t="s">
        <v>797</v>
      </c>
      <c r="D437" s="249">
        <v>23438</v>
      </c>
      <c r="E437" s="36"/>
      <c r="F437" s="154"/>
      <c r="G437" s="147">
        <f t="shared" si="13"/>
        <v>0</v>
      </c>
      <c r="H437" s="147"/>
    </row>
    <row r="438" spans="1:8" s="30" customFormat="1" ht="12.75" x14ac:dyDescent="0.2">
      <c r="A438" s="33">
        <f t="shared" si="12"/>
        <v>427</v>
      </c>
      <c r="B438" s="34" t="s">
        <v>1126</v>
      </c>
      <c r="C438" s="35" t="s">
        <v>797</v>
      </c>
      <c r="D438" s="249">
        <v>74678</v>
      </c>
      <c r="E438" s="36"/>
      <c r="F438" s="154"/>
      <c r="G438" s="147">
        <f t="shared" si="13"/>
        <v>0</v>
      </c>
      <c r="H438" s="147"/>
    </row>
    <row r="439" spans="1:8" s="30" customFormat="1" ht="12.75" x14ac:dyDescent="0.2">
      <c r="A439" s="33">
        <f t="shared" si="12"/>
        <v>428</v>
      </c>
      <c r="B439" s="34" t="s">
        <v>1127</v>
      </c>
      <c r="C439" s="35" t="s">
        <v>797</v>
      </c>
      <c r="D439" s="249">
        <v>27736</v>
      </c>
      <c r="E439" s="36"/>
      <c r="F439" s="154"/>
      <c r="G439" s="147">
        <f t="shared" si="13"/>
        <v>0</v>
      </c>
      <c r="H439" s="147"/>
    </row>
    <row r="440" spans="1:8" s="30" customFormat="1" ht="12.75" x14ac:dyDescent="0.2">
      <c r="A440" s="33">
        <f t="shared" si="12"/>
        <v>429</v>
      </c>
      <c r="B440" s="34" t="s">
        <v>1128</v>
      </c>
      <c r="C440" s="35" t="s">
        <v>797</v>
      </c>
      <c r="D440" s="249">
        <v>3092</v>
      </c>
      <c r="E440" s="36"/>
      <c r="F440" s="154"/>
      <c r="G440" s="147">
        <f t="shared" si="13"/>
        <v>0</v>
      </c>
      <c r="H440" s="147"/>
    </row>
    <row r="441" spans="1:8" s="30" customFormat="1" ht="12.75" x14ac:dyDescent="0.2">
      <c r="A441" s="33">
        <f t="shared" si="12"/>
        <v>430</v>
      </c>
      <c r="B441" s="34" t="s">
        <v>1129</v>
      </c>
      <c r="C441" s="35" t="s">
        <v>805</v>
      </c>
      <c r="D441" s="249">
        <v>1112</v>
      </c>
      <c r="E441" s="36"/>
      <c r="F441" s="154"/>
      <c r="G441" s="147">
        <f t="shared" si="13"/>
        <v>0</v>
      </c>
      <c r="H441" s="147"/>
    </row>
    <row r="442" spans="1:8" s="30" customFormat="1" ht="12.75" x14ac:dyDescent="0.2">
      <c r="A442" s="33">
        <f t="shared" si="12"/>
        <v>431</v>
      </c>
      <c r="B442" s="34" t="s">
        <v>1130</v>
      </c>
      <c r="C442" s="35" t="s">
        <v>805</v>
      </c>
      <c r="D442" s="249">
        <v>566</v>
      </c>
      <c r="E442" s="36"/>
      <c r="F442" s="154"/>
      <c r="G442" s="147">
        <f t="shared" si="13"/>
        <v>0</v>
      </c>
      <c r="H442" s="147"/>
    </row>
    <row r="443" spans="1:8" s="30" customFormat="1" ht="12.75" x14ac:dyDescent="0.2">
      <c r="A443" s="33">
        <f t="shared" si="12"/>
        <v>432</v>
      </c>
      <c r="B443" s="34" t="s">
        <v>2232</v>
      </c>
      <c r="C443" s="35" t="s">
        <v>805</v>
      </c>
      <c r="D443" s="249">
        <v>582</v>
      </c>
      <c r="E443" s="36"/>
      <c r="F443" s="154"/>
      <c r="G443" s="147">
        <f t="shared" si="13"/>
        <v>0</v>
      </c>
      <c r="H443" s="147"/>
    </row>
    <row r="444" spans="1:8" s="30" customFormat="1" ht="12.75" x14ac:dyDescent="0.2">
      <c r="A444" s="33">
        <f t="shared" si="12"/>
        <v>433</v>
      </c>
      <c r="B444" s="34" t="s">
        <v>2233</v>
      </c>
      <c r="C444" s="35" t="s">
        <v>805</v>
      </c>
      <c r="D444" s="249">
        <v>204</v>
      </c>
      <c r="E444" s="36"/>
      <c r="F444" s="154"/>
      <c r="G444" s="147">
        <f t="shared" si="13"/>
        <v>0</v>
      </c>
      <c r="H444" s="147"/>
    </row>
    <row r="445" spans="1:8" s="30" customFormat="1" ht="12.75" x14ac:dyDescent="0.2">
      <c r="A445" s="33">
        <f t="shared" si="12"/>
        <v>434</v>
      </c>
      <c r="B445" s="34" t="s">
        <v>2234</v>
      </c>
      <c r="C445" s="35" t="s">
        <v>805</v>
      </c>
      <c r="D445" s="249">
        <v>150</v>
      </c>
      <c r="E445" s="36"/>
      <c r="F445" s="154"/>
      <c r="G445" s="147">
        <f t="shared" si="13"/>
        <v>0</v>
      </c>
      <c r="H445" s="147"/>
    </row>
    <row r="446" spans="1:8" s="30" customFormat="1" ht="12.75" x14ac:dyDescent="0.2">
      <c r="A446" s="33">
        <f t="shared" si="12"/>
        <v>435</v>
      </c>
      <c r="B446" s="34" t="s">
        <v>2235</v>
      </c>
      <c r="C446" s="35" t="s">
        <v>805</v>
      </c>
      <c r="D446" s="249">
        <v>124</v>
      </c>
      <c r="E446" s="36"/>
      <c r="F446" s="154"/>
      <c r="G446" s="147">
        <f t="shared" si="13"/>
        <v>0</v>
      </c>
      <c r="H446" s="147"/>
    </row>
    <row r="447" spans="1:8" s="30" customFormat="1" ht="12.75" x14ac:dyDescent="0.2">
      <c r="A447" s="33">
        <f t="shared" si="12"/>
        <v>436</v>
      </c>
      <c r="B447" s="34" t="s">
        <v>1131</v>
      </c>
      <c r="C447" s="35" t="s">
        <v>805</v>
      </c>
      <c r="D447" s="249">
        <v>138</v>
      </c>
      <c r="E447" s="36"/>
      <c r="F447" s="154"/>
      <c r="G447" s="147">
        <f t="shared" si="13"/>
        <v>0</v>
      </c>
      <c r="H447" s="147"/>
    </row>
    <row r="448" spans="1:8" s="30" customFormat="1" ht="12.75" x14ac:dyDescent="0.2">
      <c r="A448" s="33">
        <f t="shared" si="12"/>
        <v>437</v>
      </c>
      <c r="B448" s="34" t="s">
        <v>1132</v>
      </c>
      <c r="C448" s="35" t="s">
        <v>805</v>
      </c>
      <c r="D448" s="249">
        <v>490</v>
      </c>
      <c r="E448" s="36"/>
      <c r="F448" s="154"/>
      <c r="G448" s="147">
        <f t="shared" si="13"/>
        <v>0</v>
      </c>
      <c r="H448" s="147"/>
    </row>
    <row r="449" spans="1:8" s="30" customFormat="1" ht="12.75" x14ac:dyDescent="0.2">
      <c r="A449" s="33">
        <f t="shared" si="12"/>
        <v>438</v>
      </c>
      <c r="B449" s="34" t="s">
        <v>1133</v>
      </c>
      <c r="C449" s="35" t="s">
        <v>805</v>
      </c>
      <c r="D449" s="249">
        <v>1000</v>
      </c>
      <c r="E449" s="36"/>
      <c r="F449" s="154"/>
      <c r="G449" s="147">
        <f t="shared" si="13"/>
        <v>0</v>
      </c>
      <c r="H449" s="147"/>
    </row>
    <row r="450" spans="1:8" s="30" customFormat="1" ht="12.75" x14ac:dyDescent="0.2">
      <c r="A450" s="33">
        <f t="shared" si="12"/>
        <v>439</v>
      </c>
      <c r="B450" s="34" t="s">
        <v>1134</v>
      </c>
      <c r="C450" s="35" t="s">
        <v>805</v>
      </c>
      <c r="D450" s="249">
        <v>514</v>
      </c>
      <c r="E450" s="36"/>
      <c r="F450" s="154"/>
      <c r="G450" s="147">
        <f t="shared" si="13"/>
        <v>0</v>
      </c>
      <c r="H450" s="147"/>
    </row>
    <row r="451" spans="1:8" s="30" customFormat="1" ht="12.75" x14ac:dyDescent="0.2">
      <c r="A451" s="33">
        <f t="shared" si="12"/>
        <v>440</v>
      </c>
      <c r="B451" s="34" t="s">
        <v>1135</v>
      </c>
      <c r="C451" s="35" t="s">
        <v>805</v>
      </c>
      <c r="D451" s="249">
        <v>442</v>
      </c>
      <c r="E451" s="36"/>
      <c r="F451" s="154"/>
      <c r="G451" s="147">
        <f t="shared" si="13"/>
        <v>0</v>
      </c>
      <c r="H451" s="147"/>
    </row>
    <row r="452" spans="1:8" s="30" customFormat="1" ht="12.75" x14ac:dyDescent="0.2">
      <c r="A452" s="33">
        <f t="shared" si="12"/>
        <v>441</v>
      </c>
      <c r="B452" s="34" t="s">
        <v>1136</v>
      </c>
      <c r="C452" s="35" t="s">
        <v>797</v>
      </c>
      <c r="D452" s="249">
        <v>806</v>
      </c>
      <c r="E452" s="36"/>
      <c r="F452" s="154"/>
      <c r="G452" s="147">
        <f t="shared" si="13"/>
        <v>0</v>
      </c>
      <c r="H452" s="147"/>
    </row>
    <row r="453" spans="1:8" s="30" customFormat="1" ht="25.5" x14ac:dyDescent="0.2">
      <c r="A453" s="33">
        <f t="shared" si="12"/>
        <v>442</v>
      </c>
      <c r="B453" s="34" t="s">
        <v>1137</v>
      </c>
      <c r="C453" s="35" t="s">
        <v>797</v>
      </c>
      <c r="D453" s="249">
        <v>2540</v>
      </c>
      <c r="E453" s="36"/>
      <c r="F453" s="154"/>
      <c r="G453" s="147">
        <f t="shared" si="13"/>
        <v>0</v>
      </c>
      <c r="H453" s="147"/>
    </row>
    <row r="454" spans="1:8" s="30" customFormat="1" ht="12.75" x14ac:dyDescent="0.2">
      <c r="A454" s="33">
        <f t="shared" si="12"/>
        <v>443</v>
      </c>
      <c r="B454" s="34" t="s">
        <v>1138</v>
      </c>
      <c r="C454" s="35" t="s">
        <v>797</v>
      </c>
      <c r="D454" s="249">
        <v>1005</v>
      </c>
      <c r="E454" s="36"/>
      <c r="F454" s="154"/>
      <c r="G454" s="147">
        <f t="shared" si="13"/>
        <v>0</v>
      </c>
      <c r="H454" s="147"/>
    </row>
    <row r="455" spans="1:8" s="30" customFormat="1" ht="12.75" x14ac:dyDescent="0.2">
      <c r="A455" s="33">
        <f t="shared" si="12"/>
        <v>444</v>
      </c>
      <c r="B455" s="34" t="s">
        <v>1139</v>
      </c>
      <c r="C455" s="35" t="s">
        <v>797</v>
      </c>
      <c r="D455" s="249">
        <v>2583</v>
      </c>
      <c r="E455" s="36"/>
      <c r="F455" s="154"/>
      <c r="G455" s="147">
        <f t="shared" si="13"/>
        <v>0</v>
      </c>
      <c r="H455" s="147"/>
    </row>
    <row r="456" spans="1:8" s="30" customFormat="1" ht="12.75" x14ac:dyDescent="0.2">
      <c r="A456" s="33">
        <f t="shared" si="12"/>
        <v>445</v>
      </c>
      <c r="B456" s="34" t="s">
        <v>1140</v>
      </c>
      <c r="C456" s="35" t="s">
        <v>797</v>
      </c>
      <c r="D456" s="249">
        <v>1489</v>
      </c>
      <c r="E456" s="36"/>
      <c r="F456" s="154"/>
      <c r="G456" s="147">
        <f t="shared" si="13"/>
        <v>0</v>
      </c>
      <c r="H456" s="147"/>
    </row>
    <row r="457" spans="1:8" s="30" customFormat="1" ht="12.75" x14ac:dyDescent="0.2">
      <c r="A457" s="33">
        <f t="shared" si="12"/>
        <v>446</v>
      </c>
      <c r="B457" s="34" t="s">
        <v>1141</v>
      </c>
      <c r="C457" s="35" t="s">
        <v>797</v>
      </c>
      <c r="D457" s="249">
        <v>223</v>
      </c>
      <c r="E457" s="36"/>
      <c r="F457" s="154"/>
      <c r="G457" s="147">
        <f t="shared" si="13"/>
        <v>0</v>
      </c>
      <c r="H457" s="147"/>
    </row>
    <row r="458" spans="1:8" s="30" customFormat="1" ht="12.75" x14ac:dyDescent="0.2">
      <c r="A458" s="33">
        <f t="shared" si="12"/>
        <v>447</v>
      </c>
      <c r="B458" s="34" t="s">
        <v>1142</v>
      </c>
      <c r="C458" s="35" t="s">
        <v>797</v>
      </c>
      <c r="D458" s="249">
        <v>259</v>
      </c>
      <c r="E458" s="36"/>
      <c r="F458" s="154"/>
      <c r="G458" s="147">
        <f t="shared" si="13"/>
        <v>0</v>
      </c>
      <c r="H458" s="147"/>
    </row>
    <row r="459" spans="1:8" s="30" customFormat="1" ht="12.75" x14ac:dyDescent="0.2">
      <c r="A459" s="33">
        <f t="shared" si="12"/>
        <v>448</v>
      </c>
      <c r="B459" s="34" t="s">
        <v>1143</v>
      </c>
      <c r="C459" s="35" t="s">
        <v>797</v>
      </c>
      <c r="D459" s="249">
        <v>424</v>
      </c>
      <c r="E459" s="36"/>
      <c r="F459" s="154"/>
      <c r="G459" s="147">
        <f t="shared" si="13"/>
        <v>0</v>
      </c>
      <c r="H459" s="147"/>
    </row>
    <row r="460" spans="1:8" s="30" customFormat="1" ht="12.75" x14ac:dyDescent="0.2">
      <c r="A460" s="33">
        <f t="shared" si="12"/>
        <v>449</v>
      </c>
      <c r="B460" s="34" t="s">
        <v>1144</v>
      </c>
      <c r="C460" s="35" t="s">
        <v>797</v>
      </c>
      <c r="D460" s="249">
        <v>959</v>
      </c>
      <c r="E460" s="36"/>
      <c r="F460" s="154"/>
      <c r="G460" s="147">
        <f t="shared" si="13"/>
        <v>0</v>
      </c>
      <c r="H460" s="147"/>
    </row>
    <row r="461" spans="1:8" s="30" customFormat="1" ht="12.75" x14ac:dyDescent="0.2">
      <c r="A461" s="33">
        <f t="shared" si="12"/>
        <v>450</v>
      </c>
      <c r="B461" s="34" t="s">
        <v>1145</v>
      </c>
      <c r="C461" s="35" t="s">
        <v>797</v>
      </c>
      <c r="D461" s="249">
        <v>144</v>
      </c>
      <c r="E461" s="36"/>
      <c r="F461" s="154"/>
      <c r="G461" s="147">
        <f t="shared" si="13"/>
        <v>0</v>
      </c>
      <c r="H461" s="147"/>
    </row>
    <row r="462" spans="1:8" s="30" customFormat="1" ht="12.75" x14ac:dyDescent="0.2">
      <c r="A462" s="33">
        <f t="shared" ref="A462:A525" si="14">+A461+1</f>
        <v>451</v>
      </c>
      <c r="B462" s="34" t="s">
        <v>1146</v>
      </c>
      <c r="C462" s="35" t="s">
        <v>797</v>
      </c>
      <c r="D462" s="249">
        <v>11636</v>
      </c>
      <c r="E462" s="36"/>
      <c r="F462" s="154"/>
      <c r="G462" s="147">
        <f t="shared" ref="G462:G525" si="15">D462*F462</f>
        <v>0</v>
      </c>
      <c r="H462" s="147"/>
    </row>
    <row r="463" spans="1:8" s="30" customFormat="1" ht="12.75" x14ac:dyDescent="0.2">
      <c r="A463" s="33">
        <f t="shared" si="14"/>
        <v>452</v>
      </c>
      <c r="B463" s="34" t="s">
        <v>1147</v>
      </c>
      <c r="C463" s="35" t="s">
        <v>805</v>
      </c>
      <c r="D463" s="249">
        <v>852</v>
      </c>
      <c r="E463" s="36"/>
      <c r="F463" s="154"/>
      <c r="G463" s="147">
        <f t="shared" si="15"/>
        <v>0</v>
      </c>
      <c r="H463" s="147"/>
    </row>
    <row r="464" spans="1:8" s="30" customFormat="1" ht="12.75" x14ac:dyDescent="0.2">
      <c r="A464" s="33">
        <f t="shared" si="14"/>
        <v>453</v>
      </c>
      <c r="B464" s="34" t="s">
        <v>1148</v>
      </c>
      <c r="C464" s="35" t="s">
        <v>805</v>
      </c>
      <c r="D464" s="249">
        <v>1018</v>
      </c>
      <c r="E464" s="36"/>
      <c r="F464" s="154"/>
      <c r="G464" s="147">
        <f t="shared" si="15"/>
        <v>0</v>
      </c>
      <c r="H464" s="147"/>
    </row>
    <row r="465" spans="1:8" s="30" customFormat="1" ht="12.75" x14ac:dyDescent="0.2">
      <c r="A465" s="33">
        <f t="shared" si="14"/>
        <v>454</v>
      </c>
      <c r="B465" s="34" t="s">
        <v>1149</v>
      </c>
      <c r="C465" s="35" t="s">
        <v>805</v>
      </c>
      <c r="D465" s="249">
        <v>146</v>
      </c>
      <c r="E465" s="36"/>
      <c r="F465" s="154"/>
      <c r="G465" s="147">
        <f t="shared" si="15"/>
        <v>0</v>
      </c>
      <c r="H465" s="147"/>
    </row>
    <row r="466" spans="1:8" s="30" customFormat="1" ht="12.75" x14ac:dyDescent="0.2">
      <c r="A466" s="33">
        <f t="shared" si="14"/>
        <v>455</v>
      </c>
      <c r="B466" s="34" t="s">
        <v>1150</v>
      </c>
      <c r="C466" s="35" t="s">
        <v>805</v>
      </c>
      <c r="D466" s="249">
        <v>178</v>
      </c>
      <c r="E466" s="36"/>
      <c r="F466" s="154"/>
      <c r="G466" s="147">
        <f t="shared" si="15"/>
        <v>0</v>
      </c>
      <c r="H466" s="147"/>
    </row>
    <row r="467" spans="1:8" s="30" customFormat="1" ht="12.75" x14ac:dyDescent="0.2">
      <c r="A467" s="33">
        <f t="shared" si="14"/>
        <v>456</v>
      </c>
      <c r="B467" s="34" t="s">
        <v>1151</v>
      </c>
      <c r="C467" s="35" t="s">
        <v>805</v>
      </c>
      <c r="D467" s="249">
        <v>198</v>
      </c>
      <c r="E467" s="36"/>
      <c r="F467" s="154"/>
      <c r="G467" s="147">
        <f t="shared" si="15"/>
        <v>0</v>
      </c>
      <c r="H467" s="147"/>
    </row>
    <row r="468" spans="1:8" s="30" customFormat="1" ht="12.75" x14ac:dyDescent="0.2">
      <c r="A468" s="33">
        <f t="shared" si="14"/>
        <v>457</v>
      </c>
      <c r="B468" s="34" t="s">
        <v>1152</v>
      </c>
      <c r="C468" s="35" t="s">
        <v>805</v>
      </c>
      <c r="D468" s="249">
        <v>1482</v>
      </c>
      <c r="E468" s="36"/>
      <c r="F468" s="154"/>
      <c r="G468" s="147">
        <f t="shared" si="15"/>
        <v>0</v>
      </c>
      <c r="H468" s="147"/>
    </row>
    <row r="469" spans="1:8" s="30" customFormat="1" ht="12.75" x14ac:dyDescent="0.2">
      <c r="A469" s="33">
        <f t="shared" si="14"/>
        <v>458</v>
      </c>
      <c r="B469" s="34" t="s">
        <v>1153</v>
      </c>
      <c r="C469" s="35" t="s">
        <v>805</v>
      </c>
      <c r="D469" s="249">
        <v>1306</v>
      </c>
      <c r="E469" s="36"/>
      <c r="F469" s="154"/>
      <c r="G469" s="147">
        <f t="shared" si="15"/>
        <v>0</v>
      </c>
      <c r="H469" s="147"/>
    </row>
    <row r="470" spans="1:8" s="30" customFormat="1" ht="12.75" x14ac:dyDescent="0.2">
      <c r="A470" s="33">
        <f t="shared" si="14"/>
        <v>459</v>
      </c>
      <c r="B470" s="34" t="s">
        <v>1154</v>
      </c>
      <c r="C470" s="35" t="s">
        <v>805</v>
      </c>
      <c r="D470" s="249">
        <v>244</v>
      </c>
      <c r="E470" s="36"/>
      <c r="F470" s="154"/>
      <c r="G470" s="147">
        <f t="shared" si="15"/>
        <v>0</v>
      </c>
      <c r="H470" s="147"/>
    </row>
    <row r="471" spans="1:8" s="30" customFormat="1" ht="12.75" x14ac:dyDescent="0.2">
      <c r="A471" s="33">
        <f t="shared" si="14"/>
        <v>460</v>
      </c>
      <c r="B471" s="34" t="s">
        <v>1155</v>
      </c>
      <c r="C471" s="35" t="s">
        <v>805</v>
      </c>
      <c r="D471" s="249">
        <v>930</v>
      </c>
      <c r="E471" s="36"/>
      <c r="F471" s="154"/>
      <c r="G471" s="147">
        <f t="shared" si="15"/>
        <v>0</v>
      </c>
      <c r="H471" s="147"/>
    </row>
    <row r="472" spans="1:8" s="30" customFormat="1" ht="12.75" x14ac:dyDescent="0.2">
      <c r="A472" s="33">
        <f t="shared" si="14"/>
        <v>461</v>
      </c>
      <c r="B472" s="34" t="s">
        <v>1156</v>
      </c>
      <c r="C472" s="35" t="s">
        <v>805</v>
      </c>
      <c r="D472" s="249">
        <v>330</v>
      </c>
      <c r="E472" s="36"/>
      <c r="F472" s="154"/>
      <c r="G472" s="147">
        <f t="shared" si="15"/>
        <v>0</v>
      </c>
      <c r="H472" s="147"/>
    </row>
    <row r="473" spans="1:8" s="30" customFormat="1" ht="12.75" x14ac:dyDescent="0.2">
      <c r="A473" s="33">
        <f t="shared" si="14"/>
        <v>462</v>
      </c>
      <c r="B473" s="34" t="s">
        <v>1157</v>
      </c>
      <c r="C473" s="35" t="s">
        <v>805</v>
      </c>
      <c r="D473" s="249">
        <v>974</v>
      </c>
      <c r="E473" s="36"/>
      <c r="F473" s="154"/>
      <c r="G473" s="147">
        <f t="shared" si="15"/>
        <v>0</v>
      </c>
      <c r="H473" s="147"/>
    </row>
    <row r="474" spans="1:8" s="30" customFormat="1" ht="12.75" x14ac:dyDescent="0.2">
      <c r="A474" s="33">
        <f t="shared" si="14"/>
        <v>463</v>
      </c>
      <c r="B474" s="34" t="s">
        <v>1158</v>
      </c>
      <c r="C474" s="35" t="s">
        <v>805</v>
      </c>
      <c r="D474" s="249">
        <v>2190</v>
      </c>
      <c r="E474" s="36"/>
      <c r="F474" s="154"/>
      <c r="G474" s="147">
        <f t="shared" si="15"/>
        <v>0</v>
      </c>
      <c r="H474" s="147"/>
    </row>
    <row r="475" spans="1:8" s="30" customFormat="1" ht="12.75" x14ac:dyDescent="0.2">
      <c r="A475" s="33">
        <f t="shared" si="14"/>
        <v>464</v>
      </c>
      <c r="B475" s="34" t="s">
        <v>1159</v>
      </c>
      <c r="C475" s="35" t="s">
        <v>805</v>
      </c>
      <c r="D475" s="249">
        <v>758</v>
      </c>
      <c r="E475" s="36"/>
      <c r="F475" s="154"/>
      <c r="G475" s="147">
        <f t="shared" si="15"/>
        <v>0</v>
      </c>
      <c r="H475" s="147"/>
    </row>
    <row r="476" spans="1:8" s="30" customFormat="1" ht="12.75" x14ac:dyDescent="0.2">
      <c r="A476" s="33">
        <f t="shared" si="14"/>
        <v>465</v>
      </c>
      <c r="B476" s="34" t="s">
        <v>1160</v>
      </c>
      <c r="C476" s="35" t="s">
        <v>805</v>
      </c>
      <c r="D476" s="249">
        <v>366</v>
      </c>
      <c r="E476" s="36"/>
      <c r="F476" s="154"/>
      <c r="G476" s="147">
        <f t="shared" si="15"/>
        <v>0</v>
      </c>
      <c r="H476" s="147"/>
    </row>
    <row r="477" spans="1:8" s="30" customFormat="1" ht="12.75" x14ac:dyDescent="0.2">
      <c r="A477" s="33">
        <f t="shared" si="14"/>
        <v>466</v>
      </c>
      <c r="B477" s="34" t="s">
        <v>1161</v>
      </c>
      <c r="C477" s="35" t="s">
        <v>937</v>
      </c>
      <c r="D477" s="249">
        <v>3353</v>
      </c>
      <c r="E477" s="36"/>
      <c r="F477" s="154"/>
      <c r="G477" s="147">
        <f t="shared" si="15"/>
        <v>0</v>
      </c>
      <c r="H477" s="147"/>
    </row>
    <row r="478" spans="1:8" s="30" customFormat="1" ht="12.75" x14ac:dyDescent="0.2">
      <c r="A478" s="33">
        <f t="shared" si="14"/>
        <v>467</v>
      </c>
      <c r="B478" s="34" t="s">
        <v>1162</v>
      </c>
      <c r="C478" s="35" t="s">
        <v>937</v>
      </c>
      <c r="D478" s="249">
        <v>1995</v>
      </c>
      <c r="E478" s="36"/>
      <c r="F478" s="154"/>
      <c r="G478" s="147">
        <f t="shared" si="15"/>
        <v>0</v>
      </c>
      <c r="H478" s="147"/>
    </row>
    <row r="479" spans="1:8" s="30" customFormat="1" ht="12.75" x14ac:dyDescent="0.2">
      <c r="A479" s="33">
        <f t="shared" si="14"/>
        <v>468</v>
      </c>
      <c r="B479" s="34" t="s">
        <v>1163</v>
      </c>
      <c r="C479" s="35" t="s">
        <v>937</v>
      </c>
      <c r="D479" s="249">
        <v>1171</v>
      </c>
      <c r="E479" s="36"/>
      <c r="F479" s="154"/>
      <c r="G479" s="147">
        <f t="shared" si="15"/>
        <v>0</v>
      </c>
      <c r="H479" s="147"/>
    </row>
    <row r="480" spans="1:8" s="30" customFormat="1" ht="12.75" x14ac:dyDescent="0.2">
      <c r="A480" s="33">
        <f t="shared" si="14"/>
        <v>469</v>
      </c>
      <c r="B480" s="34" t="s">
        <v>1164</v>
      </c>
      <c r="C480" s="35" t="s">
        <v>937</v>
      </c>
      <c r="D480" s="249">
        <v>103</v>
      </c>
      <c r="E480" s="36"/>
      <c r="F480" s="154"/>
      <c r="G480" s="147">
        <f t="shared" si="15"/>
        <v>0</v>
      </c>
      <c r="H480" s="147"/>
    </row>
    <row r="481" spans="1:8" s="30" customFormat="1" ht="12.75" x14ac:dyDescent="0.2">
      <c r="A481" s="33">
        <f t="shared" si="14"/>
        <v>470</v>
      </c>
      <c r="B481" s="34" t="s">
        <v>1165</v>
      </c>
      <c r="C481" s="35" t="s">
        <v>937</v>
      </c>
      <c r="D481" s="249">
        <v>146</v>
      </c>
      <c r="E481" s="36"/>
      <c r="F481" s="154"/>
      <c r="G481" s="147">
        <f t="shared" si="15"/>
        <v>0</v>
      </c>
      <c r="H481" s="147"/>
    </row>
    <row r="482" spans="1:8" s="30" customFormat="1" ht="12.75" x14ac:dyDescent="0.2">
      <c r="A482" s="33">
        <f t="shared" si="14"/>
        <v>471</v>
      </c>
      <c r="B482" s="34" t="s">
        <v>1166</v>
      </c>
      <c r="C482" s="35" t="s">
        <v>937</v>
      </c>
      <c r="D482" s="249">
        <v>60</v>
      </c>
      <c r="E482" s="36"/>
      <c r="F482" s="154"/>
      <c r="G482" s="147">
        <f t="shared" si="15"/>
        <v>0</v>
      </c>
      <c r="H482" s="147"/>
    </row>
    <row r="483" spans="1:8" s="30" customFormat="1" ht="12.75" x14ac:dyDescent="0.2">
      <c r="A483" s="33">
        <f t="shared" si="14"/>
        <v>472</v>
      </c>
      <c r="B483" s="34" t="s">
        <v>1167</v>
      </c>
      <c r="C483" s="35" t="s">
        <v>937</v>
      </c>
      <c r="D483" s="249">
        <v>1438</v>
      </c>
      <c r="E483" s="36"/>
      <c r="F483" s="154"/>
      <c r="G483" s="147">
        <f t="shared" si="15"/>
        <v>0</v>
      </c>
      <c r="H483" s="147"/>
    </row>
    <row r="484" spans="1:8" s="30" customFormat="1" ht="12.75" x14ac:dyDescent="0.2">
      <c r="A484" s="33">
        <f t="shared" si="14"/>
        <v>473</v>
      </c>
      <c r="B484" s="34" t="s">
        <v>1168</v>
      </c>
      <c r="C484" s="35" t="s">
        <v>937</v>
      </c>
      <c r="D484" s="249">
        <v>6344</v>
      </c>
      <c r="E484" s="36"/>
      <c r="F484" s="154"/>
      <c r="G484" s="147">
        <f t="shared" si="15"/>
        <v>0</v>
      </c>
      <c r="H484" s="147"/>
    </row>
    <row r="485" spans="1:8" s="30" customFormat="1" ht="12.75" x14ac:dyDescent="0.2">
      <c r="A485" s="33">
        <f t="shared" si="14"/>
        <v>474</v>
      </c>
      <c r="B485" s="34" t="s">
        <v>1169</v>
      </c>
      <c r="C485" s="35" t="s">
        <v>937</v>
      </c>
      <c r="D485" s="249">
        <v>994</v>
      </c>
      <c r="E485" s="36"/>
      <c r="F485" s="154"/>
      <c r="G485" s="147">
        <f t="shared" si="15"/>
        <v>0</v>
      </c>
      <c r="H485" s="147"/>
    </row>
    <row r="486" spans="1:8" s="30" customFormat="1" ht="12.75" x14ac:dyDescent="0.2">
      <c r="A486" s="33">
        <f t="shared" si="14"/>
        <v>475</v>
      </c>
      <c r="B486" s="34" t="s">
        <v>1170</v>
      </c>
      <c r="C486" s="35" t="s">
        <v>937</v>
      </c>
      <c r="D486" s="249">
        <v>6228</v>
      </c>
      <c r="E486" s="36"/>
      <c r="F486" s="154"/>
      <c r="G486" s="147">
        <f t="shared" si="15"/>
        <v>0</v>
      </c>
      <c r="H486" s="147"/>
    </row>
    <row r="487" spans="1:8" s="30" customFormat="1" ht="12.75" x14ac:dyDescent="0.2">
      <c r="A487" s="33">
        <f t="shared" si="14"/>
        <v>476</v>
      </c>
      <c r="B487" s="34" t="s">
        <v>1171</v>
      </c>
      <c r="C487" s="35" t="s">
        <v>937</v>
      </c>
      <c r="D487" s="249">
        <v>1876</v>
      </c>
      <c r="E487" s="36"/>
      <c r="F487" s="154"/>
      <c r="G487" s="147">
        <f t="shared" si="15"/>
        <v>0</v>
      </c>
      <c r="H487" s="147"/>
    </row>
    <row r="488" spans="1:8" s="30" customFormat="1" ht="12.75" x14ac:dyDescent="0.2">
      <c r="A488" s="33">
        <f t="shared" si="14"/>
        <v>477</v>
      </c>
      <c r="B488" s="34" t="s">
        <v>1172</v>
      </c>
      <c r="C488" s="35" t="s">
        <v>937</v>
      </c>
      <c r="D488" s="249">
        <v>1366</v>
      </c>
      <c r="E488" s="213"/>
      <c r="F488" s="230"/>
      <c r="G488" s="147">
        <f t="shared" si="15"/>
        <v>0</v>
      </c>
      <c r="H488" s="207"/>
    </row>
    <row r="489" spans="1:8" s="30" customFormat="1" ht="12.75" x14ac:dyDescent="0.2">
      <c r="A489" s="33">
        <f t="shared" si="14"/>
        <v>478</v>
      </c>
      <c r="B489" s="34" t="s">
        <v>1173</v>
      </c>
      <c r="C489" s="35" t="s">
        <v>937</v>
      </c>
      <c r="D489" s="249">
        <v>170</v>
      </c>
      <c r="E489" s="36"/>
      <c r="F489" s="154"/>
      <c r="G489" s="147">
        <f t="shared" si="15"/>
        <v>0</v>
      </c>
      <c r="H489" s="147"/>
    </row>
    <row r="490" spans="1:8" s="30" customFormat="1" ht="12.75" x14ac:dyDescent="0.2">
      <c r="A490" s="33">
        <f t="shared" si="14"/>
        <v>479</v>
      </c>
      <c r="B490" s="34" t="s">
        <v>1174</v>
      </c>
      <c r="C490" s="35" t="s">
        <v>937</v>
      </c>
      <c r="D490" s="249">
        <v>2042</v>
      </c>
      <c r="E490" s="36"/>
      <c r="F490" s="154"/>
      <c r="G490" s="147">
        <f t="shared" si="15"/>
        <v>0</v>
      </c>
      <c r="H490" s="147"/>
    </row>
    <row r="491" spans="1:8" s="30" customFormat="1" ht="12.75" x14ac:dyDescent="0.2">
      <c r="A491" s="33">
        <f t="shared" si="14"/>
        <v>480</v>
      </c>
      <c r="B491" s="34" t="s">
        <v>1175</v>
      </c>
      <c r="C491" s="35" t="s">
        <v>937</v>
      </c>
      <c r="D491" s="249">
        <v>11570</v>
      </c>
      <c r="E491" s="36"/>
      <c r="F491" s="154"/>
      <c r="G491" s="147">
        <f t="shared" si="15"/>
        <v>0</v>
      </c>
      <c r="H491" s="147"/>
    </row>
    <row r="492" spans="1:8" s="30" customFormat="1" ht="12.75" x14ac:dyDescent="0.2">
      <c r="A492" s="33">
        <f t="shared" si="14"/>
        <v>481</v>
      </c>
      <c r="B492" s="34" t="s">
        <v>2236</v>
      </c>
      <c r="C492" s="35" t="s">
        <v>937</v>
      </c>
      <c r="D492" s="249">
        <v>120</v>
      </c>
      <c r="E492" s="36"/>
      <c r="F492" s="154"/>
      <c r="G492" s="147">
        <f t="shared" si="15"/>
        <v>0</v>
      </c>
      <c r="H492" s="147"/>
    </row>
    <row r="493" spans="1:8" s="30" customFormat="1" ht="12.75" x14ac:dyDescent="0.2">
      <c r="A493" s="33">
        <f t="shared" si="14"/>
        <v>482</v>
      </c>
      <c r="B493" s="34" t="s">
        <v>1176</v>
      </c>
      <c r="C493" s="35" t="s">
        <v>797</v>
      </c>
      <c r="D493" s="249">
        <v>496</v>
      </c>
      <c r="E493" s="36"/>
      <c r="F493" s="154"/>
      <c r="G493" s="147">
        <f t="shared" si="15"/>
        <v>0</v>
      </c>
      <c r="H493" s="147"/>
    </row>
    <row r="494" spans="1:8" s="30" customFormat="1" ht="12.75" x14ac:dyDescent="0.2">
      <c r="A494" s="33">
        <f t="shared" si="14"/>
        <v>483</v>
      </c>
      <c r="B494" s="34" t="s">
        <v>1177</v>
      </c>
      <c r="C494" s="35" t="s">
        <v>797</v>
      </c>
      <c r="D494" s="249">
        <v>10788</v>
      </c>
      <c r="E494" s="36"/>
      <c r="F494" s="154"/>
      <c r="G494" s="147">
        <f t="shared" si="15"/>
        <v>0</v>
      </c>
      <c r="H494" s="147"/>
    </row>
    <row r="495" spans="1:8" s="30" customFormat="1" ht="12.75" x14ac:dyDescent="0.2">
      <c r="A495" s="33">
        <f t="shared" si="14"/>
        <v>484</v>
      </c>
      <c r="B495" s="34" t="s">
        <v>1178</v>
      </c>
      <c r="C495" s="35" t="s">
        <v>797</v>
      </c>
      <c r="D495" s="249">
        <v>334</v>
      </c>
      <c r="E495" s="36"/>
      <c r="F495" s="154"/>
      <c r="G495" s="147">
        <f t="shared" si="15"/>
        <v>0</v>
      </c>
      <c r="H495" s="147"/>
    </row>
    <row r="496" spans="1:8" s="30" customFormat="1" ht="12.75" x14ac:dyDescent="0.2">
      <c r="A496" s="33">
        <f t="shared" si="14"/>
        <v>485</v>
      </c>
      <c r="B496" s="34" t="s">
        <v>1179</v>
      </c>
      <c r="C496" s="35" t="s">
        <v>797</v>
      </c>
      <c r="D496" s="249">
        <v>367</v>
      </c>
      <c r="E496" s="36"/>
      <c r="F496" s="154"/>
      <c r="G496" s="147">
        <f t="shared" si="15"/>
        <v>0</v>
      </c>
      <c r="H496" s="147"/>
    </row>
    <row r="497" spans="1:8" s="30" customFormat="1" ht="12.75" x14ac:dyDescent="0.2">
      <c r="A497" s="33">
        <f t="shared" si="14"/>
        <v>486</v>
      </c>
      <c r="B497" s="34" t="s">
        <v>1180</v>
      </c>
      <c r="C497" s="35" t="s">
        <v>797</v>
      </c>
      <c r="D497" s="249">
        <v>1209</v>
      </c>
      <c r="E497" s="36"/>
      <c r="F497" s="154"/>
      <c r="G497" s="147">
        <f t="shared" si="15"/>
        <v>0</v>
      </c>
      <c r="H497" s="147"/>
    </row>
    <row r="498" spans="1:8" s="30" customFormat="1" ht="12.75" x14ac:dyDescent="0.2">
      <c r="A498" s="33">
        <f t="shared" si="14"/>
        <v>487</v>
      </c>
      <c r="B498" s="34" t="s">
        <v>1181</v>
      </c>
      <c r="C498" s="35" t="s">
        <v>797</v>
      </c>
      <c r="D498" s="249">
        <v>383</v>
      </c>
      <c r="E498" s="36"/>
      <c r="F498" s="154"/>
      <c r="G498" s="147">
        <f t="shared" si="15"/>
        <v>0</v>
      </c>
      <c r="H498" s="147"/>
    </row>
    <row r="499" spans="1:8" s="30" customFormat="1" ht="12.75" x14ac:dyDescent="0.2">
      <c r="A499" s="33">
        <f t="shared" si="14"/>
        <v>488</v>
      </c>
      <c r="B499" s="34" t="s">
        <v>1182</v>
      </c>
      <c r="C499" s="35" t="s">
        <v>797</v>
      </c>
      <c r="D499" s="249">
        <v>309</v>
      </c>
      <c r="E499" s="36"/>
      <c r="F499" s="154"/>
      <c r="G499" s="147">
        <f t="shared" si="15"/>
        <v>0</v>
      </c>
      <c r="H499" s="147"/>
    </row>
    <row r="500" spans="1:8" s="30" customFormat="1" ht="12.75" x14ac:dyDescent="0.2">
      <c r="A500" s="33">
        <f t="shared" si="14"/>
        <v>489</v>
      </c>
      <c r="B500" s="34" t="s">
        <v>1183</v>
      </c>
      <c r="C500" s="35" t="s">
        <v>797</v>
      </c>
      <c r="D500" s="249">
        <v>1824</v>
      </c>
      <c r="E500" s="36"/>
      <c r="F500" s="154"/>
      <c r="G500" s="147">
        <f t="shared" si="15"/>
        <v>0</v>
      </c>
      <c r="H500" s="147"/>
    </row>
    <row r="501" spans="1:8" s="30" customFormat="1" ht="12.75" x14ac:dyDescent="0.2">
      <c r="A501" s="33">
        <f t="shared" si="14"/>
        <v>490</v>
      </c>
      <c r="B501" s="34" t="s">
        <v>1184</v>
      </c>
      <c r="C501" s="35" t="s">
        <v>797</v>
      </c>
      <c r="D501" s="249">
        <v>380</v>
      </c>
      <c r="E501" s="36"/>
      <c r="F501" s="154"/>
      <c r="G501" s="147">
        <f t="shared" si="15"/>
        <v>0</v>
      </c>
      <c r="H501" s="147"/>
    </row>
    <row r="502" spans="1:8" s="30" customFormat="1" ht="12.75" x14ac:dyDescent="0.2">
      <c r="A502" s="33">
        <f t="shared" si="14"/>
        <v>491</v>
      </c>
      <c r="B502" s="34" t="s">
        <v>1185</v>
      </c>
      <c r="C502" s="35" t="s">
        <v>797</v>
      </c>
      <c r="D502" s="249">
        <v>44</v>
      </c>
      <c r="E502" s="36"/>
      <c r="F502" s="154"/>
      <c r="G502" s="147">
        <f t="shared" si="15"/>
        <v>0</v>
      </c>
      <c r="H502" s="147"/>
    </row>
    <row r="503" spans="1:8" s="30" customFormat="1" ht="12.75" x14ac:dyDescent="0.2">
      <c r="A503" s="33">
        <f t="shared" si="14"/>
        <v>492</v>
      </c>
      <c r="B503" s="34" t="s">
        <v>1186</v>
      </c>
      <c r="C503" s="35" t="s">
        <v>797</v>
      </c>
      <c r="D503" s="249">
        <v>135</v>
      </c>
      <c r="E503" s="36"/>
      <c r="F503" s="154"/>
      <c r="G503" s="147">
        <f t="shared" si="15"/>
        <v>0</v>
      </c>
      <c r="H503" s="147"/>
    </row>
    <row r="504" spans="1:8" s="30" customFormat="1" ht="12.75" x14ac:dyDescent="0.2">
      <c r="A504" s="33">
        <f t="shared" si="14"/>
        <v>493</v>
      </c>
      <c r="B504" s="34" t="s">
        <v>1187</v>
      </c>
      <c r="C504" s="35" t="s">
        <v>797</v>
      </c>
      <c r="D504" s="249">
        <v>1084</v>
      </c>
      <c r="E504" s="36"/>
      <c r="F504" s="154"/>
      <c r="G504" s="147">
        <f t="shared" si="15"/>
        <v>0</v>
      </c>
      <c r="H504" s="147"/>
    </row>
    <row r="505" spans="1:8" s="30" customFormat="1" ht="12.75" x14ac:dyDescent="0.2">
      <c r="A505" s="33">
        <f t="shared" si="14"/>
        <v>494</v>
      </c>
      <c r="B505" s="34" t="s">
        <v>2237</v>
      </c>
      <c r="C505" s="35" t="s">
        <v>797</v>
      </c>
      <c r="D505" s="249">
        <v>1566</v>
      </c>
      <c r="E505" s="36"/>
      <c r="F505" s="154"/>
      <c r="G505" s="147">
        <f t="shared" si="15"/>
        <v>0</v>
      </c>
      <c r="H505" s="147"/>
    </row>
    <row r="506" spans="1:8" s="30" customFormat="1" ht="12.75" x14ac:dyDescent="0.2">
      <c r="A506" s="33">
        <f t="shared" si="14"/>
        <v>495</v>
      </c>
      <c r="B506" s="34" t="s">
        <v>1188</v>
      </c>
      <c r="C506" s="35" t="s">
        <v>797</v>
      </c>
      <c r="D506" s="249">
        <v>7440</v>
      </c>
      <c r="E506" s="36"/>
      <c r="F506" s="154"/>
      <c r="G506" s="147">
        <f t="shared" si="15"/>
        <v>0</v>
      </c>
      <c r="H506" s="147"/>
    </row>
    <row r="507" spans="1:8" s="30" customFormat="1" ht="25.5" x14ac:dyDescent="0.2">
      <c r="A507" s="33">
        <f t="shared" si="14"/>
        <v>496</v>
      </c>
      <c r="B507" s="34" t="s">
        <v>1189</v>
      </c>
      <c r="C507" s="35" t="s">
        <v>797</v>
      </c>
      <c r="D507" s="249">
        <v>4242</v>
      </c>
      <c r="E507" s="36"/>
      <c r="F507" s="154"/>
      <c r="G507" s="147">
        <f t="shared" si="15"/>
        <v>0</v>
      </c>
      <c r="H507" s="147"/>
    </row>
    <row r="508" spans="1:8" s="30" customFormat="1" ht="12.75" x14ac:dyDescent="0.2">
      <c r="A508" s="33">
        <f t="shared" si="14"/>
        <v>497</v>
      </c>
      <c r="B508" s="34" t="s">
        <v>1190</v>
      </c>
      <c r="C508" s="35" t="s">
        <v>797</v>
      </c>
      <c r="D508" s="249">
        <v>28426</v>
      </c>
      <c r="E508" s="36"/>
      <c r="F508" s="154"/>
      <c r="G508" s="147">
        <f t="shared" si="15"/>
        <v>0</v>
      </c>
      <c r="H508" s="147"/>
    </row>
    <row r="509" spans="1:8" s="30" customFormat="1" ht="25.5" x14ac:dyDescent="0.2">
      <c r="A509" s="33">
        <f t="shared" si="14"/>
        <v>498</v>
      </c>
      <c r="B509" s="34" t="s">
        <v>1191</v>
      </c>
      <c r="C509" s="35" t="s">
        <v>797</v>
      </c>
      <c r="D509" s="249">
        <v>9357</v>
      </c>
      <c r="E509" s="36"/>
      <c r="F509" s="154"/>
      <c r="G509" s="147">
        <f t="shared" si="15"/>
        <v>0</v>
      </c>
      <c r="H509" s="147"/>
    </row>
    <row r="510" spans="1:8" s="30" customFormat="1" ht="12.75" x14ac:dyDescent="0.2">
      <c r="A510" s="33">
        <f t="shared" si="14"/>
        <v>499</v>
      </c>
      <c r="B510" s="34" t="s">
        <v>1192</v>
      </c>
      <c r="C510" s="35" t="s">
        <v>797</v>
      </c>
      <c r="D510" s="249">
        <v>81670</v>
      </c>
      <c r="E510" s="36"/>
      <c r="F510" s="154"/>
      <c r="G510" s="147">
        <f t="shared" si="15"/>
        <v>0</v>
      </c>
      <c r="H510" s="147"/>
    </row>
    <row r="511" spans="1:8" s="30" customFormat="1" ht="12.75" x14ac:dyDescent="0.2">
      <c r="A511" s="33">
        <f t="shared" si="14"/>
        <v>500</v>
      </c>
      <c r="B511" s="34" t="s">
        <v>1193</v>
      </c>
      <c r="C511" s="35" t="s">
        <v>797</v>
      </c>
      <c r="D511" s="249">
        <v>560</v>
      </c>
      <c r="E511" s="36"/>
      <c r="F511" s="154"/>
      <c r="G511" s="147">
        <f t="shared" si="15"/>
        <v>0</v>
      </c>
      <c r="H511" s="147"/>
    </row>
    <row r="512" spans="1:8" s="30" customFormat="1" ht="12.75" x14ac:dyDescent="0.2">
      <c r="A512" s="33">
        <f t="shared" si="14"/>
        <v>501</v>
      </c>
      <c r="B512" s="34" t="s">
        <v>1194</v>
      </c>
      <c r="C512" s="35" t="s">
        <v>797</v>
      </c>
      <c r="D512" s="249">
        <v>4845</v>
      </c>
      <c r="E512" s="36"/>
      <c r="F512" s="154"/>
      <c r="G512" s="147">
        <f t="shared" si="15"/>
        <v>0</v>
      </c>
      <c r="H512" s="147"/>
    </row>
    <row r="513" spans="1:8" s="30" customFormat="1" ht="12.75" x14ac:dyDescent="0.2">
      <c r="A513" s="33">
        <f t="shared" si="14"/>
        <v>502</v>
      </c>
      <c r="B513" s="34" t="s">
        <v>1195</v>
      </c>
      <c r="C513" s="35" t="s">
        <v>797</v>
      </c>
      <c r="D513" s="249">
        <v>560</v>
      </c>
      <c r="E513" s="36"/>
      <c r="F513" s="154"/>
      <c r="G513" s="147">
        <f t="shared" si="15"/>
        <v>0</v>
      </c>
      <c r="H513" s="147"/>
    </row>
    <row r="514" spans="1:8" s="30" customFormat="1" ht="12.75" x14ac:dyDescent="0.2">
      <c r="A514" s="33">
        <f t="shared" si="14"/>
        <v>503</v>
      </c>
      <c r="B514" s="34" t="s">
        <v>1196</v>
      </c>
      <c r="C514" s="35" t="s">
        <v>797</v>
      </c>
      <c r="D514" s="249">
        <v>1992</v>
      </c>
      <c r="E514" s="36"/>
      <c r="F514" s="154"/>
      <c r="G514" s="147">
        <f t="shared" si="15"/>
        <v>0</v>
      </c>
      <c r="H514" s="147"/>
    </row>
    <row r="515" spans="1:8" s="30" customFormat="1" ht="12.75" x14ac:dyDescent="0.2">
      <c r="A515" s="33">
        <f t="shared" si="14"/>
        <v>504</v>
      </c>
      <c r="B515" s="34" t="s">
        <v>2238</v>
      </c>
      <c r="C515" s="35" t="s">
        <v>797</v>
      </c>
      <c r="D515" s="249">
        <v>2782</v>
      </c>
      <c r="E515" s="36"/>
      <c r="F515" s="154"/>
      <c r="G515" s="147">
        <f t="shared" si="15"/>
        <v>0</v>
      </c>
      <c r="H515" s="147"/>
    </row>
    <row r="516" spans="1:8" s="30" customFormat="1" ht="12.75" x14ac:dyDescent="0.2">
      <c r="A516" s="33">
        <f t="shared" si="14"/>
        <v>505</v>
      </c>
      <c r="B516" s="34" t="s">
        <v>1197</v>
      </c>
      <c r="C516" s="35" t="s">
        <v>797</v>
      </c>
      <c r="D516" s="249">
        <v>9732</v>
      </c>
      <c r="E516" s="36"/>
      <c r="F516" s="154"/>
      <c r="G516" s="147">
        <f t="shared" si="15"/>
        <v>0</v>
      </c>
      <c r="H516" s="147"/>
    </row>
    <row r="517" spans="1:8" s="30" customFormat="1" ht="12.75" x14ac:dyDescent="0.2">
      <c r="A517" s="33">
        <f t="shared" si="14"/>
        <v>506</v>
      </c>
      <c r="B517" s="34" t="s">
        <v>1198</v>
      </c>
      <c r="C517" s="35" t="s">
        <v>797</v>
      </c>
      <c r="D517" s="249">
        <v>16676</v>
      </c>
      <c r="E517" s="36"/>
      <c r="F517" s="154"/>
      <c r="G517" s="147">
        <f t="shared" si="15"/>
        <v>0</v>
      </c>
      <c r="H517" s="147"/>
    </row>
    <row r="518" spans="1:8" s="30" customFormat="1" ht="12.75" x14ac:dyDescent="0.2">
      <c r="A518" s="33">
        <f t="shared" si="14"/>
        <v>507</v>
      </c>
      <c r="B518" s="34" t="s">
        <v>1199</v>
      </c>
      <c r="C518" s="35" t="s">
        <v>797</v>
      </c>
      <c r="D518" s="249">
        <v>9236</v>
      </c>
      <c r="E518" s="36"/>
      <c r="F518" s="154"/>
      <c r="G518" s="147">
        <f t="shared" si="15"/>
        <v>0</v>
      </c>
      <c r="H518" s="147"/>
    </row>
    <row r="519" spans="1:8" s="30" customFormat="1" ht="12.75" x14ac:dyDescent="0.2">
      <c r="A519" s="33">
        <f t="shared" si="14"/>
        <v>508</v>
      </c>
      <c r="B519" s="34" t="s">
        <v>1200</v>
      </c>
      <c r="C519" s="35" t="s">
        <v>797</v>
      </c>
      <c r="D519" s="249">
        <v>32792</v>
      </c>
      <c r="E519" s="36"/>
      <c r="F519" s="154"/>
      <c r="G519" s="147">
        <f t="shared" si="15"/>
        <v>0</v>
      </c>
      <c r="H519" s="147"/>
    </row>
    <row r="520" spans="1:8" s="30" customFormat="1" ht="12.75" x14ac:dyDescent="0.2">
      <c r="A520" s="33">
        <f t="shared" si="14"/>
        <v>509</v>
      </c>
      <c r="B520" s="34" t="s">
        <v>1201</v>
      </c>
      <c r="C520" s="35" t="s">
        <v>797</v>
      </c>
      <c r="D520" s="249">
        <v>5494</v>
      </c>
      <c r="E520" s="36"/>
      <c r="F520" s="154"/>
      <c r="G520" s="147">
        <f t="shared" si="15"/>
        <v>0</v>
      </c>
      <c r="H520" s="147"/>
    </row>
    <row r="521" spans="1:8" s="30" customFormat="1" ht="12.75" x14ac:dyDescent="0.2">
      <c r="A521" s="33">
        <f t="shared" si="14"/>
        <v>510</v>
      </c>
      <c r="B521" s="34" t="s">
        <v>1202</v>
      </c>
      <c r="C521" s="35" t="s">
        <v>797</v>
      </c>
      <c r="D521" s="249">
        <v>906</v>
      </c>
      <c r="E521" s="36"/>
      <c r="F521" s="154"/>
      <c r="G521" s="147">
        <f t="shared" si="15"/>
        <v>0</v>
      </c>
      <c r="H521" s="147"/>
    </row>
    <row r="522" spans="1:8" s="30" customFormat="1" ht="12.75" x14ac:dyDescent="0.2">
      <c r="A522" s="33">
        <f t="shared" si="14"/>
        <v>511</v>
      </c>
      <c r="B522" s="34" t="s">
        <v>1203</v>
      </c>
      <c r="C522" s="35" t="s">
        <v>797</v>
      </c>
      <c r="D522" s="249">
        <v>3076</v>
      </c>
      <c r="E522" s="36"/>
      <c r="F522" s="154"/>
      <c r="G522" s="147">
        <f t="shared" si="15"/>
        <v>0</v>
      </c>
      <c r="H522" s="147"/>
    </row>
    <row r="523" spans="1:8" s="30" customFormat="1" ht="12.75" x14ac:dyDescent="0.2">
      <c r="A523" s="33">
        <f t="shared" si="14"/>
        <v>512</v>
      </c>
      <c r="B523" s="34" t="s">
        <v>1204</v>
      </c>
      <c r="C523" s="35" t="s">
        <v>797</v>
      </c>
      <c r="D523" s="249">
        <v>3460</v>
      </c>
      <c r="E523" s="36"/>
      <c r="F523" s="154"/>
      <c r="G523" s="147">
        <f t="shared" si="15"/>
        <v>0</v>
      </c>
      <c r="H523" s="147"/>
    </row>
    <row r="524" spans="1:8" s="30" customFormat="1" ht="12.75" x14ac:dyDescent="0.2">
      <c r="A524" s="33">
        <f t="shared" si="14"/>
        <v>513</v>
      </c>
      <c r="B524" s="34" t="s">
        <v>1205</v>
      </c>
      <c r="C524" s="35" t="s">
        <v>797</v>
      </c>
      <c r="D524" s="249">
        <v>1783</v>
      </c>
      <c r="E524" s="36"/>
      <c r="F524" s="154"/>
      <c r="G524" s="147">
        <f t="shared" si="15"/>
        <v>0</v>
      </c>
      <c r="H524" s="147"/>
    </row>
    <row r="525" spans="1:8" s="30" customFormat="1" ht="12.75" x14ac:dyDescent="0.2">
      <c r="A525" s="33">
        <f t="shared" si="14"/>
        <v>514</v>
      </c>
      <c r="B525" s="34" t="s">
        <v>1206</v>
      </c>
      <c r="C525" s="35" t="s">
        <v>797</v>
      </c>
      <c r="D525" s="249">
        <v>302</v>
      </c>
      <c r="E525" s="36"/>
      <c r="F525" s="154"/>
      <c r="G525" s="147">
        <f t="shared" si="15"/>
        <v>0</v>
      </c>
      <c r="H525" s="147"/>
    </row>
    <row r="526" spans="1:8" s="30" customFormat="1" ht="12.75" x14ac:dyDescent="0.2">
      <c r="A526" s="33">
        <f t="shared" ref="A526:A589" si="16">+A525+1</f>
        <v>515</v>
      </c>
      <c r="B526" s="34" t="s">
        <v>1207</v>
      </c>
      <c r="C526" s="35" t="s">
        <v>797</v>
      </c>
      <c r="D526" s="249">
        <v>156</v>
      </c>
      <c r="E526" s="36"/>
      <c r="F526" s="154"/>
      <c r="G526" s="147">
        <f t="shared" ref="G526:G589" si="17">D526*F526</f>
        <v>0</v>
      </c>
      <c r="H526" s="147"/>
    </row>
    <row r="527" spans="1:8" s="30" customFormat="1" ht="12.75" x14ac:dyDescent="0.2">
      <c r="A527" s="33">
        <f t="shared" si="16"/>
        <v>516</v>
      </c>
      <c r="B527" s="34" t="s">
        <v>1208</v>
      </c>
      <c r="C527" s="35" t="s">
        <v>849</v>
      </c>
      <c r="D527" s="249">
        <v>29448</v>
      </c>
      <c r="E527" s="36"/>
      <c r="F527" s="154"/>
      <c r="G527" s="147">
        <f t="shared" si="17"/>
        <v>0</v>
      </c>
      <c r="H527" s="147"/>
    </row>
    <row r="528" spans="1:8" s="30" customFormat="1" ht="12.75" x14ac:dyDescent="0.2">
      <c r="A528" s="33">
        <f t="shared" si="16"/>
        <v>517</v>
      </c>
      <c r="B528" s="34" t="s">
        <v>1209</v>
      </c>
      <c r="C528" s="35" t="s">
        <v>849</v>
      </c>
      <c r="D528" s="249">
        <v>1968</v>
      </c>
      <c r="E528" s="36"/>
      <c r="F528" s="154"/>
      <c r="G528" s="147">
        <f t="shared" si="17"/>
        <v>0</v>
      </c>
      <c r="H528" s="147"/>
    </row>
    <row r="529" spans="1:8" s="30" customFormat="1" ht="12.75" x14ac:dyDescent="0.2">
      <c r="A529" s="33">
        <f t="shared" si="16"/>
        <v>518</v>
      </c>
      <c r="B529" s="34" t="s">
        <v>1210</v>
      </c>
      <c r="C529" s="35" t="s">
        <v>849</v>
      </c>
      <c r="D529" s="249">
        <v>309</v>
      </c>
      <c r="E529" s="36"/>
      <c r="F529" s="154"/>
      <c r="G529" s="147">
        <f t="shared" si="17"/>
        <v>0</v>
      </c>
      <c r="H529" s="147"/>
    </row>
    <row r="530" spans="1:8" s="30" customFormat="1" ht="12.75" x14ac:dyDescent="0.2">
      <c r="A530" s="33">
        <f t="shared" si="16"/>
        <v>519</v>
      </c>
      <c r="B530" s="34" t="s">
        <v>1211</v>
      </c>
      <c r="C530" s="35" t="s">
        <v>849</v>
      </c>
      <c r="D530" s="249">
        <v>99</v>
      </c>
      <c r="E530" s="36"/>
      <c r="F530" s="154"/>
      <c r="G530" s="147">
        <f t="shared" si="17"/>
        <v>0</v>
      </c>
      <c r="H530" s="147"/>
    </row>
    <row r="531" spans="1:8" s="39" customFormat="1" ht="12.75" x14ac:dyDescent="0.2">
      <c r="A531" s="33">
        <f t="shared" si="16"/>
        <v>520</v>
      </c>
      <c r="B531" s="34" t="s">
        <v>1212</v>
      </c>
      <c r="C531" s="35" t="s">
        <v>849</v>
      </c>
      <c r="D531" s="249">
        <v>83</v>
      </c>
      <c r="E531" s="36"/>
      <c r="F531" s="154"/>
      <c r="G531" s="147">
        <f t="shared" si="17"/>
        <v>0</v>
      </c>
      <c r="H531" s="147"/>
    </row>
    <row r="532" spans="1:8" s="39" customFormat="1" ht="12.75" x14ac:dyDescent="0.2">
      <c r="A532" s="33">
        <f t="shared" si="16"/>
        <v>521</v>
      </c>
      <c r="B532" s="34" t="s">
        <v>1213</v>
      </c>
      <c r="C532" s="35" t="s">
        <v>849</v>
      </c>
      <c r="D532" s="249">
        <v>115</v>
      </c>
      <c r="E532" s="36"/>
      <c r="F532" s="154"/>
      <c r="G532" s="147">
        <f t="shared" si="17"/>
        <v>0</v>
      </c>
      <c r="H532" s="147"/>
    </row>
    <row r="533" spans="1:8" s="30" customFormat="1" ht="12.75" x14ac:dyDescent="0.2">
      <c r="A533" s="33">
        <f t="shared" si="16"/>
        <v>522</v>
      </c>
      <c r="B533" s="34" t="s">
        <v>1214</v>
      </c>
      <c r="C533" s="35" t="s">
        <v>849</v>
      </c>
      <c r="D533" s="249">
        <v>2101</v>
      </c>
      <c r="E533" s="36"/>
      <c r="F533" s="154"/>
      <c r="G533" s="147">
        <f t="shared" si="17"/>
        <v>0</v>
      </c>
      <c r="H533" s="147"/>
    </row>
    <row r="534" spans="1:8" s="30" customFormat="1" ht="12.75" x14ac:dyDescent="0.2">
      <c r="A534" s="33">
        <f t="shared" si="16"/>
        <v>523</v>
      </c>
      <c r="B534" s="34" t="s">
        <v>1215</v>
      </c>
      <c r="C534" s="35" t="s">
        <v>849</v>
      </c>
      <c r="D534" s="249">
        <v>1623</v>
      </c>
      <c r="E534" s="36"/>
      <c r="F534" s="154"/>
      <c r="G534" s="147">
        <f t="shared" si="17"/>
        <v>0</v>
      </c>
      <c r="H534" s="147"/>
    </row>
    <row r="535" spans="1:8" s="30" customFormat="1" ht="12.75" x14ac:dyDescent="0.2">
      <c r="A535" s="33">
        <f t="shared" si="16"/>
        <v>524</v>
      </c>
      <c r="B535" s="34" t="s">
        <v>1216</v>
      </c>
      <c r="C535" s="35" t="s">
        <v>849</v>
      </c>
      <c r="D535" s="249">
        <v>14811</v>
      </c>
      <c r="E535" s="36"/>
      <c r="F535" s="154"/>
      <c r="G535" s="147">
        <f t="shared" si="17"/>
        <v>0</v>
      </c>
      <c r="H535" s="147"/>
    </row>
    <row r="536" spans="1:8" s="30" customFormat="1" ht="12.75" x14ac:dyDescent="0.2">
      <c r="A536" s="33">
        <f t="shared" si="16"/>
        <v>525</v>
      </c>
      <c r="B536" s="34" t="s">
        <v>1217</v>
      </c>
      <c r="C536" s="35" t="s">
        <v>849</v>
      </c>
      <c r="D536" s="249">
        <v>593</v>
      </c>
      <c r="E536" s="36"/>
      <c r="F536" s="154"/>
      <c r="G536" s="147">
        <f t="shared" si="17"/>
        <v>0</v>
      </c>
      <c r="H536" s="147"/>
    </row>
    <row r="537" spans="1:8" s="30" customFormat="1" ht="12.75" x14ac:dyDescent="0.2">
      <c r="A537" s="33">
        <f t="shared" si="16"/>
        <v>526</v>
      </c>
      <c r="B537" s="34" t="s">
        <v>1218</v>
      </c>
      <c r="C537" s="35" t="s">
        <v>849</v>
      </c>
      <c r="D537" s="249">
        <v>6961</v>
      </c>
      <c r="E537" s="36"/>
      <c r="F537" s="154"/>
      <c r="G537" s="147">
        <f t="shared" si="17"/>
        <v>0</v>
      </c>
      <c r="H537" s="147"/>
    </row>
    <row r="538" spans="1:8" s="30" customFormat="1" ht="12.75" x14ac:dyDescent="0.2">
      <c r="A538" s="33">
        <f t="shared" si="16"/>
        <v>527</v>
      </c>
      <c r="B538" s="34" t="s">
        <v>1219</v>
      </c>
      <c r="C538" s="35" t="s">
        <v>849</v>
      </c>
      <c r="D538" s="249">
        <v>3523</v>
      </c>
      <c r="E538" s="36"/>
      <c r="F538" s="154"/>
      <c r="G538" s="147">
        <f t="shared" si="17"/>
        <v>0</v>
      </c>
      <c r="H538" s="147"/>
    </row>
    <row r="539" spans="1:8" s="30" customFormat="1" ht="12.75" x14ac:dyDescent="0.2">
      <c r="A539" s="33">
        <f t="shared" si="16"/>
        <v>528</v>
      </c>
      <c r="B539" s="34" t="s">
        <v>1220</v>
      </c>
      <c r="C539" s="35" t="s">
        <v>849</v>
      </c>
      <c r="D539" s="249">
        <v>12137</v>
      </c>
      <c r="E539" s="36"/>
      <c r="F539" s="154"/>
      <c r="G539" s="147">
        <f t="shared" si="17"/>
        <v>0</v>
      </c>
      <c r="H539" s="147"/>
    </row>
    <row r="540" spans="1:8" s="30" customFormat="1" ht="12.75" x14ac:dyDescent="0.2">
      <c r="A540" s="33">
        <f t="shared" si="16"/>
        <v>529</v>
      </c>
      <c r="B540" s="34" t="s">
        <v>1221</v>
      </c>
      <c r="C540" s="35" t="s">
        <v>849</v>
      </c>
      <c r="D540" s="249">
        <v>337</v>
      </c>
      <c r="E540" s="36"/>
      <c r="F540" s="154"/>
      <c r="G540" s="147">
        <f t="shared" si="17"/>
        <v>0</v>
      </c>
      <c r="H540" s="147"/>
    </row>
    <row r="541" spans="1:8" s="30" customFormat="1" ht="12.75" x14ac:dyDescent="0.2">
      <c r="A541" s="33">
        <f t="shared" si="16"/>
        <v>530</v>
      </c>
      <c r="B541" s="34" t="s">
        <v>1222</v>
      </c>
      <c r="C541" s="35" t="s">
        <v>849</v>
      </c>
      <c r="D541" s="249">
        <v>5386</v>
      </c>
      <c r="E541" s="36"/>
      <c r="F541" s="154"/>
      <c r="G541" s="147">
        <f t="shared" si="17"/>
        <v>0</v>
      </c>
      <c r="H541" s="147"/>
    </row>
    <row r="542" spans="1:8" s="30" customFormat="1" ht="12.75" x14ac:dyDescent="0.2">
      <c r="A542" s="33">
        <f t="shared" si="16"/>
        <v>531</v>
      </c>
      <c r="B542" s="34" t="s">
        <v>1223</v>
      </c>
      <c r="C542" s="35" t="s">
        <v>849</v>
      </c>
      <c r="D542" s="249">
        <v>637</v>
      </c>
      <c r="E542" s="36"/>
      <c r="F542" s="154"/>
      <c r="G542" s="147">
        <f t="shared" si="17"/>
        <v>0</v>
      </c>
      <c r="H542" s="147"/>
    </row>
    <row r="543" spans="1:8" s="30" customFormat="1" ht="12.75" x14ac:dyDescent="0.2">
      <c r="A543" s="33">
        <f t="shared" si="16"/>
        <v>532</v>
      </c>
      <c r="B543" s="34" t="s">
        <v>1224</v>
      </c>
      <c r="C543" s="35" t="s">
        <v>849</v>
      </c>
      <c r="D543" s="249">
        <v>4429</v>
      </c>
      <c r="E543" s="36"/>
      <c r="F543" s="154"/>
      <c r="G543" s="147">
        <f t="shared" si="17"/>
        <v>0</v>
      </c>
      <c r="H543" s="147"/>
    </row>
    <row r="544" spans="1:8" s="30" customFormat="1" ht="12.75" x14ac:dyDescent="0.2">
      <c r="A544" s="33">
        <f t="shared" si="16"/>
        <v>533</v>
      </c>
      <c r="B544" s="34" t="s">
        <v>1225</v>
      </c>
      <c r="C544" s="35" t="s">
        <v>849</v>
      </c>
      <c r="D544" s="249">
        <v>759</v>
      </c>
      <c r="E544" s="36"/>
      <c r="F544" s="154"/>
      <c r="G544" s="147">
        <f t="shared" si="17"/>
        <v>0</v>
      </c>
      <c r="H544" s="147"/>
    </row>
    <row r="545" spans="1:8" s="30" customFormat="1" ht="12.75" x14ac:dyDescent="0.2">
      <c r="A545" s="33">
        <f t="shared" si="16"/>
        <v>534</v>
      </c>
      <c r="B545" s="34" t="s">
        <v>1226</v>
      </c>
      <c r="C545" s="35" t="s">
        <v>849</v>
      </c>
      <c r="D545" s="249">
        <v>631</v>
      </c>
      <c r="E545" s="36"/>
      <c r="F545" s="154"/>
      <c r="G545" s="147">
        <f t="shared" si="17"/>
        <v>0</v>
      </c>
      <c r="H545" s="147"/>
    </row>
    <row r="546" spans="1:8" s="30" customFormat="1" ht="12.75" x14ac:dyDescent="0.2">
      <c r="A546" s="33">
        <f t="shared" si="16"/>
        <v>535</v>
      </c>
      <c r="B546" s="34" t="s">
        <v>2239</v>
      </c>
      <c r="C546" s="35" t="s">
        <v>849</v>
      </c>
      <c r="D546" s="249">
        <v>648</v>
      </c>
      <c r="E546" s="36"/>
      <c r="F546" s="154"/>
      <c r="G546" s="147">
        <f t="shared" si="17"/>
        <v>0</v>
      </c>
      <c r="H546" s="147"/>
    </row>
    <row r="547" spans="1:8" s="30" customFormat="1" ht="12.75" x14ac:dyDescent="0.2">
      <c r="A547" s="33">
        <f t="shared" si="16"/>
        <v>536</v>
      </c>
      <c r="B547" s="34" t="s">
        <v>1227</v>
      </c>
      <c r="C547" s="35" t="s">
        <v>849</v>
      </c>
      <c r="D547" s="249">
        <v>267</v>
      </c>
      <c r="E547" s="36"/>
      <c r="F547" s="154"/>
      <c r="G547" s="147">
        <f t="shared" si="17"/>
        <v>0</v>
      </c>
      <c r="H547" s="147"/>
    </row>
    <row r="548" spans="1:8" s="30" customFormat="1" ht="12.75" x14ac:dyDescent="0.2">
      <c r="A548" s="33">
        <f t="shared" si="16"/>
        <v>537</v>
      </c>
      <c r="B548" s="34" t="s">
        <v>1228</v>
      </c>
      <c r="C548" s="35" t="s">
        <v>849</v>
      </c>
      <c r="D548" s="249">
        <v>203</v>
      </c>
      <c r="E548" s="36"/>
      <c r="F548" s="154"/>
      <c r="G548" s="147">
        <f t="shared" si="17"/>
        <v>0</v>
      </c>
      <c r="H548" s="147"/>
    </row>
    <row r="549" spans="1:8" s="30" customFormat="1" ht="12.75" x14ac:dyDescent="0.2">
      <c r="A549" s="33">
        <f t="shared" si="16"/>
        <v>538</v>
      </c>
      <c r="B549" s="34" t="s">
        <v>1229</v>
      </c>
      <c r="C549" s="35" t="s">
        <v>849</v>
      </c>
      <c r="D549" s="249">
        <v>9885</v>
      </c>
      <c r="E549" s="36"/>
      <c r="F549" s="154"/>
      <c r="G549" s="147">
        <f t="shared" si="17"/>
        <v>0</v>
      </c>
      <c r="H549" s="147"/>
    </row>
    <row r="550" spans="1:8" s="30" customFormat="1" ht="25.5" x14ac:dyDescent="0.2">
      <c r="A550" s="33">
        <f t="shared" si="16"/>
        <v>539</v>
      </c>
      <c r="B550" s="34" t="s">
        <v>1230</v>
      </c>
      <c r="C550" s="35" t="s">
        <v>797</v>
      </c>
      <c r="D550" s="249">
        <v>134</v>
      </c>
      <c r="E550" s="36"/>
      <c r="F550" s="154"/>
      <c r="G550" s="147">
        <f t="shared" si="17"/>
        <v>0</v>
      </c>
      <c r="H550" s="147"/>
    </row>
    <row r="551" spans="1:8" s="30" customFormat="1" ht="25.5" x14ac:dyDescent="0.2">
      <c r="A551" s="33">
        <f t="shared" si="16"/>
        <v>540</v>
      </c>
      <c r="B551" s="34" t="s">
        <v>1231</v>
      </c>
      <c r="C551" s="35" t="s">
        <v>797</v>
      </c>
      <c r="D551" s="249">
        <v>224</v>
      </c>
      <c r="E551" s="36"/>
      <c r="F551" s="154"/>
      <c r="G551" s="147">
        <f t="shared" si="17"/>
        <v>0</v>
      </c>
      <c r="H551" s="147"/>
    </row>
    <row r="552" spans="1:8" s="30" customFormat="1" ht="12.75" x14ac:dyDescent="0.2">
      <c r="A552" s="33">
        <f t="shared" si="16"/>
        <v>541</v>
      </c>
      <c r="B552" s="34" t="s">
        <v>1232</v>
      </c>
      <c r="C552" s="35" t="s">
        <v>797</v>
      </c>
      <c r="D552" s="249">
        <v>2518</v>
      </c>
      <c r="E552" s="36"/>
      <c r="F552" s="154"/>
      <c r="G552" s="147">
        <f t="shared" si="17"/>
        <v>0</v>
      </c>
      <c r="H552" s="147"/>
    </row>
    <row r="553" spans="1:8" s="30" customFormat="1" ht="12.75" x14ac:dyDescent="0.2">
      <c r="A553" s="33">
        <f t="shared" si="16"/>
        <v>542</v>
      </c>
      <c r="B553" s="34" t="s">
        <v>2240</v>
      </c>
      <c r="C553" s="35" t="s">
        <v>797</v>
      </c>
      <c r="D553" s="249">
        <v>598</v>
      </c>
      <c r="E553" s="36"/>
      <c r="F553" s="154"/>
      <c r="G553" s="147">
        <f t="shared" si="17"/>
        <v>0</v>
      </c>
      <c r="H553" s="147"/>
    </row>
    <row r="554" spans="1:8" s="30" customFormat="1" ht="12.75" x14ac:dyDescent="0.2">
      <c r="A554" s="33">
        <f t="shared" si="16"/>
        <v>543</v>
      </c>
      <c r="B554" s="34" t="s">
        <v>1233</v>
      </c>
      <c r="C554" s="35" t="s">
        <v>797</v>
      </c>
      <c r="D554" s="249">
        <v>295</v>
      </c>
      <c r="E554" s="36"/>
      <c r="F554" s="154"/>
      <c r="G554" s="147">
        <f t="shared" si="17"/>
        <v>0</v>
      </c>
      <c r="H554" s="147"/>
    </row>
    <row r="555" spans="1:8" s="30" customFormat="1" ht="12.75" x14ac:dyDescent="0.2">
      <c r="A555" s="33">
        <f t="shared" si="16"/>
        <v>544</v>
      </c>
      <c r="B555" s="34" t="s">
        <v>1234</v>
      </c>
      <c r="C555" s="35" t="s">
        <v>797</v>
      </c>
      <c r="D555" s="249">
        <v>4443</v>
      </c>
      <c r="E555" s="36"/>
      <c r="F555" s="154"/>
      <c r="G555" s="147">
        <f t="shared" si="17"/>
        <v>0</v>
      </c>
      <c r="H555" s="147"/>
    </row>
    <row r="556" spans="1:8" s="30" customFormat="1" ht="12.75" x14ac:dyDescent="0.2">
      <c r="A556" s="33">
        <f t="shared" si="16"/>
        <v>545</v>
      </c>
      <c r="B556" s="34" t="s">
        <v>1235</v>
      </c>
      <c r="C556" s="35" t="s">
        <v>797</v>
      </c>
      <c r="D556" s="249">
        <v>27680</v>
      </c>
      <c r="E556" s="36"/>
      <c r="F556" s="154"/>
      <c r="G556" s="147">
        <f t="shared" si="17"/>
        <v>0</v>
      </c>
      <c r="H556" s="147"/>
    </row>
    <row r="557" spans="1:8" s="30" customFormat="1" ht="12.75" x14ac:dyDescent="0.2">
      <c r="A557" s="33">
        <f t="shared" si="16"/>
        <v>546</v>
      </c>
      <c r="B557" s="34" t="s">
        <v>1236</v>
      </c>
      <c r="C557" s="35" t="s">
        <v>797</v>
      </c>
      <c r="D557" s="249">
        <v>36490</v>
      </c>
      <c r="E557" s="36"/>
      <c r="F557" s="154"/>
      <c r="G557" s="147">
        <f t="shared" si="17"/>
        <v>0</v>
      </c>
      <c r="H557" s="147"/>
    </row>
    <row r="558" spans="1:8" s="30" customFormat="1" ht="12.75" x14ac:dyDescent="0.2">
      <c r="A558" s="33">
        <f t="shared" si="16"/>
        <v>547</v>
      </c>
      <c r="B558" s="34" t="s">
        <v>1237</v>
      </c>
      <c r="C558" s="35" t="s">
        <v>797</v>
      </c>
      <c r="D558" s="249">
        <v>206783</v>
      </c>
      <c r="E558" s="36"/>
      <c r="F558" s="154"/>
      <c r="G558" s="147">
        <f t="shared" si="17"/>
        <v>0</v>
      </c>
      <c r="H558" s="147"/>
    </row>
    <row r="559" spans="1:8" s="30" customFormat="1" ht="12.75" x14ac:dyDescent="0.2">
      <c r="A559" s="33">
        <f t="shared" si="16"/>
        <v>548</v>
      </c>
      <c r="B559" s="34" t="s">
        <v>1434</v>
      </c>
      <c r="C559" s="35" t="s">
        <v>797</v>
      </c>
      <c r="D559" s="249">
        <v>95304</v>
      </c>
      <c r="E559" s="36"/>
      <c r="F559" s="154"/>
      <c r="G559" s="147">
        <f t="shared" si="17"/>
        <v>0</v>
      </c>
      <c r="H559" s="147"/>
    </row>
    <row r="560" spans="1:8" s="30" customFormat="1" ht="12.75" x14ac:dyDescent="0.2">
      <c r="A560" s="33">
        <f t="shared" si="16"/>
        <v>549</v>
      </c>
      <c r="B560" s="34" t="s">
        <v>1238</v>
      </c>
      <c r="C560" s="35" t="s">
        <v>797</v>
      </c>
      <c r="D560" s="249">
        <v>1296</v>
      </c>
      <c r="E560" s="36"/>
      <c r="F560" s="154"/>
      <c r="G560" s="147">
        <f t="shared" si="17"/>
        <v>0</v>
      </c>
      <c r="H560" s="147"/>
    </row>
    <row r="561" spans="1:8" s="30" customFormat="1" ht="12.75" x14ac:dyDescent="0.2">
      <c r="A561" s="33">
        <f t="shared" si="16"/>
        <v>550</v>
      </c>
      <c r="B561" s="34" t="s">
        <v>1239</v>
      </c>
      <c r="C561" s="35" t="s">
        <v>797</v>
      </c>
      <c r="D561" s="249">
        <v>13454</v>
      </c>
      <c r="E561" s="36"/>
      <c r="F561" s="154"/>
      <c r="G561" s="147">
        <f t="shared" si="17"/>
        <v>0</v>
      </c>
      <c r="H561" s="147"/>
    </row>
    <row r="562" spans="1:8" s="30" customFormat="1" ht="12.75" x14ac:dyDescent="0.2">
      <c r="A562" s="33">
        <f t="shared" si="16"/>
        <v>551</v>
      </c>
      <c r="B562" s="34" t="s">
        <v>1240</v>
      </c>
      <c r="C562" s="35" t="s">
        <v>797</v>
      </c>
      <c r="D562" s="249">
        <v>2586</v>
      </c>
      <c r="E562" s="216"/>
      <c r="F562" s="220"/>
      <c r="G562" s="147">
        <f t="shared" si="17"/>
        <v>0</v>
      </c>
      <c r="H562" s="207"/>
    </row>
    <row r="563" spans="1:8" s="30" customFormat="1" ht="12.75" x14ac:dyDescent="0.2">
      <c r="A563" s="33">
        <f t="shared" si="16"/>
        <v>552</v>
      </c>
      <c r="B563" s="34" t="s">
        <v>1241</v>
      </c>
      <c r="C563" s="35" t="s">
        <v>797</v>
      </c>
      <c r="D563" s="249">
        <v>1873</v>
      </c>
      <c r="E563" s="36"/>
      <c r="F563" s="154"/>
      <c r="G563" s="147">
        <f t="shared" si="17"/>
        <v>0</v>
      </c>
      <c r="H563" s="147"/>
    </row>
    <row r="564" spans="1:8" s="30" customFormat="1" ht="12.75" x14ac:dyDescent="0.2">
      <c r="A564" s="33">
        <f t="shared" si="16"/>
        <v>553</v>
      </c>
      <c r="B564" s="34" t="s">
        <v>1242</v>
      </c>
      <c r="C564" s="35" t="s">
        <v>797</v>
      </c>
      <c r="D564" s="249">
        <v>362</v>
      </c>
      <c r="E564" s="36"/>
      <c r="F564" s="154"/>
      <c r="G564" s="147">
        <f t="shared" si="17"/>
        <v>0</v>
      </c>
      <c r="H564" s="147"/>
    </row>
    <row r="565" spans="1:8" s="30" customFormat="1" ht="12.75" x14ac:dyDescent="0.2">
      <c r="A565" s="33">
        <f t="shared" si="16"/>
        <v>554</v>
      </c>
      <c r="B565" s="34" t="s">
        <v>1243</v>
      </c>
      <c r="C565" s="35" t="s">
        <v>797</v>
      </c>
      <c r="D565" s="249">
        <v>7600</v>
      </c>
      <c r="E565" s="36"/>
      <c r="F565" s="154"/>
      <c r="G565" s="147">
        <f t="shared" si="17"/>
        <v>0</v>
      </c>
      <c r="H565" s="147"/>
    </row>
    <row r="566" spans="1:8" s="30" customFormat="1" ht="12.75" x14ac:dyDescent="0.2">
      <c r="A566" s="33">
        <f t="shared" si="16"/>
        <v>555</v>
      </c>
      <c r="B566" s="34" t="s">
        <v>1244</v>
      </c>
      <c r="C566" s="35" t="s">
        <v>797</v>
      </c>
      <c r="D566" s="249">
        <v>4610</v>
      </c>
      <c r="E566" s="36"/>
      <c r="F566" s="154"/>
      <c r="G566" s="147">
        <f t="shared" si="17"/>
        <v>0</v>
      </c>
      <c r="H566" s="147"/>
    </row>
    <row r="567" spans="1:8" s="30" customFormat="1" ht="12.75" x14ac:dyDescent="0.2">
      <c r="A567" s="33">
        <f t="shared" si="16"/>
        <v>556</v>
      </c>
      <c r="B567" s="34" t="s">
        <v>1245</v>
      </c>
      <c r="C567" s="35" t="s">
        <v>797</v>
      </c>
      <c r="D567" s="249">
        <v>200</v>
      </c>
      <c r="E567" s="36"/>
      <c r="F567" s="154"/>
      <c r="G567" s="147">
        <f t="shared" si="17"/>
        <v>0</v>
      </c>
      <c r="H567" s="147"/>
    </row>
    <row r="568" spans="1:8" s="30" customFormat="1" ht="12.75" x14ac:dyDescent="0.2">
      <c r="A568" s="33">
        <f t="shared" si="16"/>
        <v>557</v>
      </c>
      <c r="B568" s="34" t="s">
        <v>1246</v>
      </c>
      <c r="C568" s="35" t="s">
        <v>797</v>
      </c>
      <c r="D568" s="249">
        <v>314</v>
      </c>
      <c r="E568" s="36"/>
      <c r="F568" s="154"/>
      <c r="G568" s="147">
        <f t="shared" si="17"/>
        <v>0</v>
      </c>
      <c r="H568" s="147"/>
    </row>
    <row r="569" spans="1:8" s="30" customFormat="1" ht="12.75" x14ac:dyDescent="0.2">
      <c r="A569" s="33">
        <f t="shared" si="16"/>
        <v>558</v>
      </c>
      <c r="B569" s="34" t="s">
        <v>1247</v>
      </c>
      <c r="C569" s="35" t="s">
        <v>797</v>
      </c>
      <c r="D569" s="249">
        <v>190</v>
      </c>
      <c r="E569" s="36"/>
      <c r="F569" s="154"/>
      <c r="G569" s="147">
        <f t="shared" si="17"/>
        <v>0</v>
      </c>
      <c r="H569" s="147"/>
    </row>
    <row r="570" spans="1:8" s="30" customFormat="1" ht="12.75" x14ac:dyDescent="0.2">
      <c r="A570" s="33">
        <f t="shared" si="16"/>
        <v>559</v>
      </c>
      <c r="B570" s="34" t="s">
        <v>1248</v>
      </c>
      <c r="C570" s="35" t="s">
        <v>797</v>
      </c>
      <c r="D570" s="249">
        <v>488</v>
      </c>
      <c r="E570" s="36"/>
      <c r="F570" s="154"/>
      <c r="G570" s="147">
        <f t="shared" si="17"/>
        <v>0</v>
      </c>
      <c r="H570" s="147"/>
    </row>
    <row r="571" spans="1:8" s="30" customFormat="1" ht="12.75" x14ac:dyDescent="0.2">
      <c r="A571" s="33">
        <f t="shared" si="16"/>
        <v>560</v>
      </c>
      <c r="B571" s="34" t="s">
        <v>1249</v>
      </c>
      <c r="C571" s="35" t="s">
        <v>797</v>
      </c>
      <c r="D571" s="249">
        <v>1304</v>
      </c>
      <c r="E571" s="36"/>
      <c r="F571" s="154"/>
      <c r="G571" s="147">
        <f t="shared" si="17"/>
        <v>0</v>
      </c>
      <c r="H571" s="147"/>
    </row>
    <row r="572" spans="1:8" s="30" customFormat="1" ht="12.75" x14ac:dyDescent="0.2">
      <c r="A572" s="33">
        <f t="shared" si="16"/>
        <v>561</v>
      </c>
      <c r="B572" s="34" t="s">
        <v>1250</v>
      </c>
      <c r="C572" s="35" t="s">
        <v>797</v>
      </c>
      <c r="D572" s="249">
        <v>1717</v>
      </c>
      <c r="E572" s="36"/>
      <c r="F572" s="154"/>
      <c r="G572" s="147">
        <f t="shared" si="17"/>
        <v>0</v>
      </c>
      <c r="H572" s="147"/>
    </row>
    <row r="573" spans="1:8" s="30" customFormat="1" ht="12.75" x14ac:dyDescent="0.2">
      <c r="A573" s="33">
        <f t="shared" si="16"/>
        <v>562</v>
      </c>
      <c r="B573" s="34" t="s">
        <v>1251</v>
      </c>
      <c r="C573" s="35" t="s">
        <v>797</v>
      </c>
      <c r="D573" s="249">
        <v>413</v>
      </c>
      <c r="E573" s="36"/>
      <c r="F573" s="154"/>
      <c r="G573" s="147">
        <f t="shared" si="17"/>
        <v>0</v>
      </c>
      <c r="H573" s="147"/>
    </row>
    <row r="574" spans="1:8" s="30" customFormat="1" ht="12.75" x14ac:dyDescent="0.2">
      <c r="A574" s="33">
        <f t="shared" si="16"/>
        <v>563</v>
      </c>
      <c r="B574" s="34" t="s">
        <v>1252</v>
      </c>
      <c r="C574" s="35" t="s">
        <v>797</v>
      </c>
      <c r="D574" s="249">
        <v>4327</v>
      </c>
      <c r="E574" s="36"/>
      <c r="F574" s="154"/>
      <c r="G574" s="147">
        <f t="shared" si="17"/>
        <v>0</v>
      </c>
      <c r="H574" s="147"/>
    </row>
    <row r="575" spans="1:8" s="30" customFormat="1" ht="12.75" x14ac:dyDescent="0.2">
      <c r="A575" s="33">
        <f t="shared" si="16"/>
        <v>564</v>
      </c>
      <c r="B575" s="34" t="s">
        <v>2241</v>
      </c>
      <c r="C575" s="35" t="s">
        <v>797</v>
      </c>
      <c r="D575" s="249">
        <v>949</v>
      </c>
      <c r="E575" s="36"/>
      <c r="F575" s="154"/>
      <c r="G575" s="147">
        <f t="shared" si="17"/>
        <v>0</v>
      </c>
      <c r="H575" s="147"/>
    </row>
    <row r="576" spans="1:8" s="30" customFormat="1" ht="12.75" x14ac:dyDescent="0.2">
      <c r="A576" s="33">
        <f t="shared" si="16"/>
        <v>565</v>
      </c>
      <c r="B576" s="34" t="s">
        <v>2242</v>
      </c>
      <c r="C576" s="35" t="s">
        <v>797</v>
      </c>
      <c r="D576" s="249">
        <v>4746</v>
      </c>
      <c r="E576" s="36"/>
      <c r="F576" s="154"/>
      <c r="G576" s="147">
        <f t="shared" si="17"/>
        <v>0</v>
      </c>
      <c r="H576" s="147"/>
    </row>
    <row r="577" spans="1:8" s="30" customFormat="1" ht="12.75" x14ac:dyDescent="0.2">
      <c r="A577" s="33">
        <f t="shared" si="16"/>
        <v>566</v>
      </c>
      <c r="B577" s="34" t="s">
        <v>2243</v>
      </c>
      <c r="C577" s="35" t="s">
        <v>797</v>
      </c>
      <c r="D577" s="249">
        <v>1351</v>
      </c>
      <c r="E577" s="36"/>
      <c r="F577" s="154"/>
      <c r="G577" s="147">
        <f t="shared" si="17"/>
        <v>0</v>
      </c>
      <c r="H577" s="147"/>
    </row>
    <row r="578" spans="1:8" s="30" customFormat="1" ht="12.75" x14ac:dyDescent="0.2">
      <c r="A578" s="33">
        <f t="shared" si="16"/>
        <v>567</v>
      </c>
      <c r="B578" s="34" t="s">
        <v>1253</v>
      </c>
      <c r="C578" s="35" t="s">
        <v>797</v>
      </c>
      <c r="D578" s="249">
        <v>10570</v>
      </c>
      <c r="E578" s="36"/>
      <c r="F578" s="154"/>
      <c r="G578" s="147">
        <f t="shared" si="17"/>
        <v>0</v>
      </c>
      <c r="H578" s="147"/>
    </row>
    <row r="579" spans="1:8" s="30" customFormat="1" ht="12.75" x14ac:dyDescent="0.2">
      <c r="A579" s="33">
        <f t="shared" si="16"/>
        <v>568</v>
      </c>
      <c r="B579" s="34" t="s">
        <v>2244</v>
      </c>
      <c r="C579" s="35" t="s">
        <v>797</v>
      </c>
      <c r="D579" s="249">
        <v>1630</v>
      </c>
      <c r="E579" s="36"/>
      <c r="F579" s="154"/>
      <c r="G579" s="147">
        <f t="shared" si="17"/>
        <v>0</v>
      </c>
      <c r="H579" s="147"/>
    </row>
    <row r="580" spans="1:8" s="30" customFormat="1" ht="12.75" x14ac:dyDescent="0.2">
      <c r="A580" s="33">
        <f t="shared" si="16"/>
        <v>569</v>
      </c>
      <c r="B580" s="34" t="s">
        <v>1254</v>
      </c>
      <c r="C580" s="35" t="s">
        <v>797</v>
      </c>
      <c r="D580" s="249">
        <v>322</v>
      </c>
      <c r="E580" s="36"/>
      <c r="F580" s="154"/>
      <c r="G580" s="147">
        <f t="shared" si="17"/>
        <v>0</v>
      </c>
      <c r="H580" s="147"/>
    </row>
    <row r="581" spans="1:8" s="30" customFormat="1" ht="12.75" x14ac:dyDescent="0.2">
      <c r="A581" s="33">
        <f t="shared" si="16"/>
        <v>570</v>
      </c>
      <c r="B581" s="34" t="s">
        <v>1725</v>
      </c>
      <c r="C581" s="35" t="s">
        <v>797</v>
      </c>
      <c r="D581" s="249">
        <v>4320</v>
      </c>
      <c r="E581" s="36"/>
      <c r="F581" s="154"/>
      <c r="G581" s="147">
        <f t="shared" si="17"/>
        <v>0</v>
      </c>
      <c r="H581" s="147"/>
    </row>
    <row r="582" spans="1:8" s="30" customFormat="1" ht="12.75" x14ac:dyDescent="0.2">
      <c r="A582" s="33">
        <f t="shared" si="16"/>
        <v>571</v>
      </c>
      <c r="B582" s="34" t="s">
        <v>1724</v>
      </c>
      <c r="C582" s="35" t="s">
        <v>797</v>
      </c>
      <c r="D582" s="249">
        <v>3120</v>
      </c>
      <c r="E582" s="36"/>
      <c r="F582" s="154"/>
      <c r="G582" s="147">
        <f t="shared" si="17"/>
        <v>0</v>
      </c>
      <c r="H582" s="147"/>
    </row>
    <row r="583" spans="1:8" s="30" customFormat="1" ht="12.75" x14ac:dyDescent="0.2">
      <c r="A583" s="33">
        <f t="shared" si="16"/>
        <v>572</v>
      </c>
      <c r="B583" s="34" t="s">
        <v>1255</v>
      </c>
      <c r="C583" s="35" t="s">
        <v>797</v>
      </c>
      <c r="D583" s="249">
        <v>306</v>
      </c>
      <c r="E583" s="36"/>
      <c r="F583" s="154"/>
      <c r="G583" s="147">
        <f t="shared" si="17"/>
        <v>0</v>
      </c>
      <c r="H583" s="147"/>
    </row>
    <row r="584" spans="1:8" s="30" customFormat="1" ht="12.75" x14ac:dyDescent="0.2">
      <c r="A584" s="33">
        <f t="shared" si="16"/>
        <v>573</v>
      </c>
      <c r="B584" s="34" t="s">
        <v>1256</v>
      </c>
      <c r="C584" s="35" t="s">
        <v>849</v>
      </c>
      <c r="D584" s="249">
        <v>358</v>
      </c>
      <c r="E584" s="36"/>
      <c r="F584" s="154"/>
      <c r="G584" s="147">
        <f t="shared" si="17"/>
        <v>0</v>
      </c>
      <c r="H584" s="147"/>
    </row>
    <row r="585" spans="1:8" s="30" customFormat="1" ht="12.75" x14ac:dyDescent="0.2">
      <c r="A585" s="33">
        <f t="shared" si="16"/>
        <v>574</v>
      </c>
      <c r="B585" s="34" t="s">
        <v>1257</v>
      </c>
      <c r="C585" s="35" t="s">
        <v>849</v>
      </c>
      <c r="D585" s="249">
        <v>126</v>
      </c>
      <c r="E585" s="36"/>
      <c r="F585" s="154"/>
      <c r="G585" s="147">
        <f t="shared" si="17"/>
        <v>0</v>
      </c>
      <c r="H585" s="147"/>
    </row>
    <row r="586" spans="1:8" s="30" customFormat="1" ht="14.25" customHeight="1" x14ac:dyDescent="0.2">
      <c r="A586" s="33">
        <f t="shared" si="16"/>
        <v>575</v>
      </c>
      <c r="B586" s="34" t="s">
        <v>1258</v>
      </c>
      <c r="C586" s="35" t="s">
        <v>849</v>
      </c>
      <c r="D586" s="249">
        <v>124</v>
      </c>
      <c r="E586" s="130"/>
      <c r="F586" s="155"/>
      <c r="G586" s="147">
        <f t="shared" si="17"/>
        <v>0</v>
      </c>
      <c r="H586" s="147"/>
    </row>
    <row r="587" spans="1:8" s="30" customFormat="1" ht="14.25" customHeight="1" x14ac:dyDescent="0.2">
      <c r="A587" s="33">
        <f t="shared" si="16"/>
        <v>576</v>
      </c>
      <c r="B587" s="34" t="s">
        <v>1259</v>
      </c>
      <c r="C587" s="35" t="s">
        <v>849</v>
      </c>
      <c r="D587" s="249">
        <v>176</v>
      </c>
      <c r="E587" s="130"/>
      <c r="F587" s="155"/>
      <c r="G587" s="147">
        <f t="shared" si="17"/>
        <v>0</v>
      </c>
      <c r="H587" s="147"/>
    </row>
    <row r="588" spans="1:8" s="208" customFormat="1" ht="12.75" x14ac:dyDescent="0.2">
      <c r="A588" s="33">
        <f t="shared" si="16"/>
        <v>577</v>
      </c>
      <c r="B588" s="34" t="s">
        <v>1260</v>
      </c>
      <c r="C588" s="35" t="s">
        <v>849</v>
      </c>
      <c r="D588" s="249">
        <v>44</v>
      </c>
      <c r="E588" s="205"/>
      <c r="F588" s="206"/>
      <c r="G588" s="147">
        <f t="shared" si="17"/>
        <v>0</v>
      </c>
      <c r="H588" s="207"/>
    </row>
    <row r="589" spans="1:8" s="30" customFormat="1" ht="14.25" customHeight="1" x14ac:dyDescent="0.2">
      <c r="A589" s="33">
        <f t="shared" si="16"/>
        <v>578</v>
      </c>
      <c r="B589" s="34" t="s">
        <v>1261</v>
      </c>
      <c r="C589" s="35" t="s">
        <v>849</v>
      </c>
      <c r="D589" s="249">
        <v>48</v>
      </c>
      <c r="E589" s="209"/>
      <c r="F589" s="210"/>
      <c r="G589" s="147">
        <f t="shared" si="17"/>
        <v>0</v>
      </c>
      <c r="H589" s="207"/>
    </row>
    <row r="590" spans="1:8" s="30" customFormat="1" ht="12.75" x14ac:dyDescent="0.2">
      <c r="A590" s="33">
        <f t="shared" ref="A590:A653" si="18">+A589+1</f>
        <v>579</v>
      </c>
      <c r="B590" s="34" t="s">
        <v>1262</v>
      </c>
      <c r="C590" s="35" t="s">
        <v>849</v>
      </c>
      <c r="D590" s="249">
        <v>306</v>
      </c>
      <c r="E590" s="36"/>
      <c r="F590" s="154"/>
      <c r="G590" s="147">
        <f t="shared" ref="G590:G653" si="19">D590*F590</f>
        <v>0</v>
      </c>
      <c r="H590" s="147"/>
    </row>
    <row r="591" spans="1:8" s="39" customFormat="1" ht="12.75" x14ac:dyDescent="0.2">
      <c r="A591" s="33">
        <f t="shared" si="18"/>
        <v>580</v>
      </c>
      <c r="B591" s="34" t="s">
        <v>1263</v>
      </c>
      <c r="C591" s="35" t="s">
        <v>849</v>
      </c>
      <c r="D591" s="249">
        <v>32</v>
      </c>
      <c r="E591" s="36"/>
      <c r="F591" s="154"/>
      <c r="G591" s="147">
        <f t="shared" si="19"/>
        <v>0</v>
      </c>
      <c r="H591" s="147"/>
    </row>
    <row r="592" spans="1:8" s="30" customFormat="1" ht="12.75" x14ac:dyDescent="0.2">
      <c r="A592" s="33">
        <f t="shared" si="18"/>
        <v>581</v>
      </c>
      <c r="B592" s="34" t="s">
        <v>1264</v>
      </c>
      <c r="C592" s="35" t="s">
        <v>849</v>
      </c>
      <c r="D592" s="249">
        <v>38</v>
      </c>
      <c r="E592" s="36"/>
      <c r="F592" s="154"/>
      <c r="G592" s="147">
        <f t="shared" si="19"/>
        <v>0</v>
      </c>
      <c r="H592" s="147"/>
    </row>
    <row r="593" spans="1:8" s="39" customFormat="1" ht="12.75" x14ac:dyDescent="0.2">
      <c r="A593" s="33">
        <f t="shared" si="18"/>
        <v>582</v>
      </c>
      <c r="B593" s="34" t="s">
        <v>2245</v>
      </c>
      <c r="C593" s="35" t="s">
        <v>849</v>
      </c>
      <c r="D593" s="249">
        <v>20</v>
      </c>
      <c r="E593" s="36"/>
      <c r="F593" s="154"/>
      <c r="G593" s="147">
        <f t="shared" si="19"/>
        <v>0</v>
      </c>
      <c r="H593" s="147"/>
    </row>
    <row r="594" spans="1:8" s="30" customFormat="1" ht="12.75" x14ac:dyDescent="0.2">
      <c r="A594" s="33">
        <f t="shared" si="18"/>
        <v>583</v>
      </c>
      <c r="B594" s="34" t="s">
        <v>1265</v>
      </c>
      <c r="C594" s="35" t="s">
        <v>849</v>
      </c>
      <c r="D594" s="249">
        <v>28</v>
      </c>
      <c r="E594" s="36"/>
      <c r="F594" s="154"/>
      <c r="G594" s="147">
        <f t="shared" si="19"/>
        <v>0</v>
      </c>
      <c r="H594" s="147"/>
    </row>
    <row r="595" spans="1:8" s="30" customFormat="1" ht="12.75" x14ac:dyDescent="0.2">
      <c r="A595" s="33">
        <f t="shared" si="18"/>
        <v>584</v>
      </c>
      <c r="B595" s="34" t="s">
        <v>1266</v>
      </c>
      <c r="C595" s="35" t="s">
        <v>849</v>
      </c>
      <c r="D595" s="249">
        <v>20</v>
      </c>
      <c r="E595" s="36"/>
      <c r="F595" s="154"/>
      <c r="G595" s="147">
        <f t="shared" si="19"/>
        <v>0</v>
      </c>
      <c r="H595" s="147"/>
    </row>
    <row r="596" spans="1:8" s="30" customFormat="1" ht="12.75" x14ac:dyDescent="0.2">
      <c r="A596" s="33">
        <f t="shared" si="18"/>
        <v>585</v>
      </c>
      <c r="B596" s="34" t="s">
        <v>1267</v>
      </c>
      <c r="C596" s="35" t="s">
        <v>797</v>
      </c>
      <c r="D596" s="249">
        <v>262</v>
      </c>
      <c r="E596" s="36"/>
      <c r="F596" s="154"/>
      <c r="G596" s="147">
        <f t="shared" si="19"/>
        <v>0</v>
      </c>
      <c r="H596" s="147"/>
    </row>
    <row r="597" spans="1:8" s="30" customFormat="1" ht="12.75" x14ac:dyDescent="0.2">
      <c r="A597" s="33">
        <f t="shared" si="18"/>
        <v>586</v>
      </c>
      <c r="B597" s="34" t="s">
        <v>1268</v>
      </c>
      <c r="C597" s="35" t="s">
        <v>797</v>
      </c>
      <c r="D597" s="249">
        <v>204</v>
      </c>
      <c r="E597" s="36"/>
      <c r="F597" s="154"/>
      <c r="G597" s="147">
        <f t="shared" si="19"/>
        <v>0</v>
      </c>
      <c r="H597" s="147"/>
    </row>
    <row r="598" spans="1:8" s="30" customFormat="1" ht="12.75" x14ac:dyDescent="0.2">
      <c r="A598" s="33">
        <f t="shared" si="18"/>
        <v>587</v>
      </c>
      <c r="B598" s="34" t="s">
        <v>2246</v>
      </c>
      <c r="C598" s="35" t="s">
        <v>797</v>
      </c>
      <c r="D598" s="249">
        <v>92</v>
      </c>
      <c r="E598" s="36"/>
      <c r="F598" s="154"/>
      <c r="G598" s="147">
        <f t="shared" si="19"/>
        <v>0</v>
      </c>
      <c r="H598" s="147"/>
    </row>
    <row r="599" spans="1:8" s="30" customFormat="1" ht="12.75" x14ac:dyDescent="0.2">
      <c r="A599" s="33">
        <f t="shared" si="18"/>
        <v>588</v>
      </c>
      <c r="B599" s="34" t="s">
        <v>1269</v>
      </c>
      <c r="C599" s="35" t="s">
        <v>797</v>
      </c>
      <c r="D599" s="249">
        <v>330</v>
      </c>
      <c r="E599" s="36"/>
      <c r="F599" s="154"/>
      <c r="G599" s="147">
        <f t="shared" si="19"/>
        <v>0</v>
      </c>
      <c r="H599" s="147"/>
    </row>
    <row r="600" spans="1:8" s="30" customFormat="1" ht="12.75" x14ac:dyDescent="0.2">
      <c r="A600" s="33">
        <f t="shared" si="18"/>
        <v>589</v>
      </c>
      <c r="B600" s="34" t="s">
        <v>1270</v>
      </c>
      <c r="C600" s="35" t="s">
        <v>797</v>
      </c>
      <c r="D600" s="249">
        <v>152</v>
      </c>
      <c r="E600" s="36"/>
      <c r="F600" s="154"/>
      <c r="G600" s="147">
        <f t="shared" si="19"/>
        <v>0</v>
      </c>
      <c r="H600" s="147"/>
    </row>
    <row r="601" spans="1:8" s="30" customFormat="1" ht="12.75" x14ac:dyDescent="0.2">
      <c r="A601" s="33">
        <f t="shared" si="18"/>
        <v>590</v>
      </c>
      <c r="B601" s="34" t="s">
        <v>1735</v>
      </c>
      <c r="C601" s="35" t="s">
        <v>797</v>
      </c>
      <c r="D601" s="249">
        <v>76</v>
      </c>
      <c r="E601" s="36"/>
      <c r="F601" s="154"/>
      <c r="G601" s="147">
        <f t="shared" si="19"/>
        <v>0</v>
      </c>
      <c r="H601" s="147"/>
    </row>
    <row r="602" spans="1:8" s="30" customFormat="1" ht="12.75" x14ac:dyDescent="0.2">
      <c r="A602" s="33">
        <f t="shared" si="18"/>
        <v>591</v>
      </c>
      <c r="B602" s="34" t="s">
        <v>1736</v>
      </c>
      <c r="C602" s="35" t="s">
        <v>797</v>
      </c>
      <c r="D602" s="249">
        <v>50</v>
      </c>
      <c r="E602" s="36"/>
      <c r="F602" s="154"/>
      <c r="G602" s="147">
        <f t="shared" si="19"/>
        <v>0</v>
      </c>
      <c r="H602" s="147"/>
    </row>
    <row r="603" spans="1:8" s="4" customFormat="1" ht="12.75" x14ac:dyDescent="0.2">
      <c r="A603" s="33">
        <f t="shared" si="18"/>
        <v>592</v>
      </c>
      <c r="B603" s="34" t="s">
        <v>1737</v>
      </c>
      <c r="C603" s="35" t="s">
        <v>797</v>
      </c>
      <c r="D603" s="249">
        <v>152</v>
      </c>
      <c r="E603" s="36"/>
      <c r="F603" s="154"/>
      <c r="G603" s="147">
        <f t="shared" si="19"/>
        <v>0</v>
      </c>
      <c r="H603" s="147"/>
    </row>
    <row r="604" spans="1:8" s="30" customFormat="1" ht="12.75" x14ac:dyDescent="0.2">
      <c r="A604" s="33">
        <f t="shared" si="18"/>
        <v>593</v>
      </c>
      <c r="B604" s="34" t="s">
        <v>1738</v>
      </c>
      <c r="C604" s="35" t="s">
        <v>797</v>
      </c>
      <c r="D604" s="249">
        <v>32</v>
      </c>
      <c r="E604" s="36"/>
      <c r="F604" s="154"/>
      <c r="G604" s="147">
        <f t="shared" si="19"/>
        <v>0</v>
      </c>
      <c r="H604" s="147"/>
    </row>
    <row r="605" spans="1:8" s="30" customFormat="1" ht="12.75" x14ac:dyDescent="0.2">
      <c r="A605" s="33">
        <f t="shared" si="18"/>
        <v>594</v>
      </c>
      <c r="B605" s="34" t="s">
        <v>1739</v>
      </c>
      <c r="C605" s="35" t="s">
        <v>797</v>
      </c>
      <c r="D605" s="249">
        <v>230</v>
      </c>
      <c r="E605" s="36"/>
      <c r="F605" s="154"/>
      <c r="G605" s="147">
        <f t="shared" si="19"/>
        <v>0</v>
      </c>
      <c r="H605" s="147"/>
    </row>
    <row r="606" spans="1:8" s="30" customFormat="1" ht="12.75" x14ac:dyDescent="0.2">
      <c r="A606" s="33">
        <f t="shared" si="18"/>
        <v>595</v>
      </c>
      <c r="B606" s="34" t="s">
        <v>1740</v>
      </c>
      <c r="C606" s="35" t="s">
        <v>797</v>
      </c>
      <c r="D606" s="249">
        <v>230</v>
      </c>
      <c r="E606" s="36"/>
      <c r="F606" s="154"/>
      <c r="G606" s="147">
        <f t="shared" si="19"/>
        <v>0</v>
      </c>
      <c r="H606" s="147"/>
    </row>
    <row r="607" spans="1:8" s="30" customFormat="1" ht="12.75" x14ac:dyDescent="0.2">
      <c r="A607" s="33">
        <f t="shared" si="18"/>
        <v>596</v>
      </c>
      <c r="B607" s="34" t="s">
        <v>1741</v>
      </c>
      <c r="C607" s="35" t="s">
        <v>797</v>
      </c>
      <c r="D607" s="249">
        <v>88</v>
      </c>
      <c r="E607" s="36"/>
      <c r="F607" s="154"/>
      <c r="G607" s="147">
        <f t="shared" si="19"/>
        <v>0</v>
      </c>
      <c r="H607" s="147"/>
    </row>
    <row r="608" spans="1:8" s="30" customFormat="1" ht="12.75" x14ac:dyDescent="0.2">
      <c r="A608" s="33">
        <f t="shared" si="18"/>
        <v>597</v>
      </c>
      <c r="B608" s="34" t="s">
        <v>1742</v>
      </c>
      <c r="C608" s="35" t="s">
        <v>797</v>
      </c>
      <c r="D608" s="249">
        <v>284</v>
      </c>
      <c r="E608" s="36"/>
      <c r="F608" s="154"/>
      <c r="G608" s="147">
        <f t="shared" si="19"/>
        <v>0</v>
      </c>
      <c r="H608" s="147"/>
    </row>
    <row r="609" spans="1:8" s="30" customFormat="1" ht="12.75" x14ac:dyDescent="0.2">
      <c r="A609" s="33">
        <f t="shared" si="18"/>
        <v>598</v>
      </c>
      <c r="B609" s="34" t="s">
        <v>1743</v>
      </c>
      <c r="C609" s="35" t="s">
        <v>797</v>
      </c>
      <c r="D609" s="249">
        <v>1030</v>
      </c>
      <c r="E609" s="36"/>
      <c r="F609" s="154"/>
      <c r="G609" s="147">
        <f t="shared" si="19"/>
        <v>0</v>
      </c>
      <c r="H609" s="147"/>
    </row>
    <row r="610" spans="1:8" s="30" customFormat="1" ht="12.75" x14ac:dyDescent="0.2">
      <c r="A610" s="33">
        <f t="shared" si="18"/>
        <v>599</v>
      </c>
      <c r="B610" s="34" t="s">
        <v>1744</v>
      </c>
      <c r="C610" s="35" t="s">
        <v>797</v>
      </c>
      <c r="D610" s="249">
        <v>124</v>
      </c>
      <c r="E610" s="36"/>
      <c r="F610" s="154"/>
      <c r="G610" s="147">
        <f t="shared" si="19"/>
        <v>0</v>
      </c>
      <c r="H610" s="147"/>
    </row>
    <row r="611" spans="1:8" s="30" customFormat="1" ht="12.75" x14ac:dyDescent="0.2">
      <c r="A611" s="33">
        <f t="shared" si="18"/>
        <v>600</v>
      </c>
      <c r="B611" s="34" t="s">
        <v>1745</v>
      </c>
      <c r="C611" s="35" t="s">
        <v>797</v>
      </c>
      <c r="D611" s="249">
        <v>632</v>
      </c>
      <c r="E611" s="36"/>
      <c r="F611" s="154"/>
      <c r="G611" s="147">
        <f t="shared" si="19"/>
        <v>0</v>
      </c>
      <c r="H611" s="147"/>
    </row>
    <row r="612" spans="1:8" s="30" customFormat="1" ht="12.75" x14ac:dyDescent="0.2">
      <c r="A612" s="33">
        <f t="shared" si="18"/>
        <v>601</v>
      </c>
      <c r="B612" s="34" t="s">
        <v>1746</v>
      </c>
      <c r="C612" s="35" t="s">
        <v>797</v>
      </c>
      <c r="D612" s="249">
        <v>430</v>
      </c>
      <c r="E612" s="36"/>
      <c r="F612" s="154"/>
      <c r="G612" s="147">
        <f t="shared" si="19"/>
        <v>0</v>
      </c>
      <c r="H612" s="147"/>
    </row>
    <row r="613" spans="1:8" s="30" customFormat="1" ht="12.75" x14ac:dyDescent="0.2">
      <c r="A613" s="33">
        <f t="shared" si="18"/>
        <v>602</v>
      </c>
      <c r="B613" s="34" t="s">
        <v>1747</v>
      </c>
      <c r="C613" s="40" t="s">
        <v>797</v>
      </c>
      <c r="D613" s="249">
        <v>110</v>
      </c>
      <c r="E613" s="36"/>
      <c r="F613" s="154"/>
      <c r="G613" s="147">
        <f t="shared" si="19"/>
        <v>0</v>
      </c>
      <c r="H613" s="147"/>
    </row>
    <row r="614" spans="1:8" s="30" customFormat="1" ht="12.75" x14ac:dyDescent="0.2">
      <c r="A614" s="33">
        <f t="shared" si="18"/>
        <v>603</v>
      </c>
      <c r="B614" s="34" t="s">
        <v>1748</v>
      </c>
      <c r="C614" s="35" t="s">
        <v>797</v>
      </c>
      <c r="D614" s="249">
        <v>244</v>
      </c>
      <c r="E614" s="36"/>
      <c r="F614" s="154"/>
      <c r="G614" s="147">
        <f t="shared" si="19"/>
        <v>0</v>
      </c>
      <c r="H614" s="147"/>
    </row>
    <row r="615" spans="1:8" s="30" customFormat="1" ht="12.75" x14ac:dyDescent="0.2">
      <c r="A615" s="33">
        <f t="shared" si="18"/>
        <v>604</v>
      </c>
      <c r="B615" s="34" t="s">
        <v>1749</v>
      </c>
      <c r="C615" s="40" t="s">
        <v>797</v>
      </c>
      <c r="D615" s="249">
        <v>114</v>
      </c>
      <c r="E615" s="36"/>
      <c r="F615" s="154"/>
      <c r="G615" s="147">
        <f t="shared" si="19"/>
        <v>0</v>
      </c>
      <c r="H615" s="147"/>
    </row>
    <row r="616" spans="1:8" s="30" customFormat="1" ht="12.75" x14ac:dyDescent="0.2">
      <c r="A616" s="33">
        <f t="shared" si="18"/>
        <v>605</v>
      </c>
      <c r="B616" s="34" t="s">
        <v>1750</v>
      </c>
      <c r="C616" s="35" t="s">
        <v>797</v>
      </c>
      <c r="D616" s="249">
        <v>274</v>
      </c>
      <c r="E616" s="36"/>
      <c r="F616" s="154"/>
      <c r="G616" s="147">
        <f t="shared" si="19"/>
        <v>0</v>
      </c>
      <c r="H616" s="147"/>
    </row>
    <row r="617" spans="1:8" s="30" customFormat="1" ht="12.75" x14ac:dyDescent="0.2">
      <c r="A617" s="33">
        <f t="shared" si="18"/>
        <v>606</v>
      </c>
      <c r="B617" s="34" t="s">
        <v>1752</v>
      </c>
      <c r="C617" s="40" t="s">
        <v>797</v>
      </c>
      <c r="D617" s="249">
        <v>60</v>
      </c>
      <c r="E617" s="36"/>
      <c r="F617" s="154"/>
      <c r="G617" s="147">
        <f t="shared" si="19"/>
        <v>0</v>
      </c>
      <c r="H617" s="147"/>
    </row>
    <row r="618" spans="1:8" s="30" customFormat="1" ht="12.75" x14ac:dyDescent="0.2">
      <c r="A618" s="33">
        <f t="shared" si="18"/>
        <v>607</v>
      </c>
      <c r="B618" s="34" t="s">
        <v>1751</v>
      </c>
      <c r="C618" s="35" t="s">
        <v>797</v>
      </c>
      <c r="D618" s="249">
        <v>416</v>
      </c>
      <c r="E618" s="36"/>
      <c r="F618" s="154"/>
      <c r="G618" s="147">
        <f t="shared" si="19"/>
        <v>0</v>
      </c>
      <c r="H618" s="147"/>
    </row>
    <row r="619" spans="1:8" s="30" customFormat="1" ht="12.75" x14ac:dyDescent="0.2">
      <c r="A619" s="33">
        <f t="shared" si="18"/>
        <v>608</v>
      </c>
      <c r="B619" s="34" t="s">
        <v>1754</v>
      </c>
      <c r="C619" s="35" t="s">
        <v>797</v>
      </c>
      <c r="D619" s="249">
        <v>310</v>
      </c>
      <c r="E619" s="36"/>
      <c r="F619" s="154"/>
      <c r="G619" s="147">
        <f t="shared" si="19"/>
        <v>0</v>
      </c>
      <c r="H619" s="147"/>
    </row>
    <row r="620" spans="1:8" s="30" customFormat="1" ht="12.75" x14ac:dyDescent="0.2">
      <c r="A620" s="33">
        <f t="shared" si="18"/>
        <v>609</v>
      </c>
      <c r="B620" s="34" t="s">
        <v>1753</v>
      </c>
      <c r="C620" s="35" t="s">
        <v>797</v>
      </c>
      <c r="D620" s="249">
        <v>290</v>
      </c>
      <c r="E620" s="36"/>
      <c r="F620" s="154"/>
      <c r="G620" s="147">
        <f t="shared" si="19"/>
        <v>0</v>
      </c>
      <c r="H620" s="147"/>
    </row>
    <row r="621" spans="1:8" s="30" customFormat="1" ht="12.75" x14ac:dyDescent="0.2">
      <c r="A621" s="33">
        <f t="shared" si="18"/>
        <v>610</v>
      </c>
      <c r="B621" s="34" t="s">
        <v>1755</v>
      </c>
      <c r="C621" s="40" t="s">
        <v>797</v>
      </c>
      <c r="D621" s="249">
        <v>102</v>
      </c>
      <c r="E621" s="36"/>
      <c r="F621" s="154"/>
      <c r="G621" s="147">
        <f t="shared" si="19"/>
        <v>0</v>
      </c>
      <c r="H621" s="147"/>
    </row>
    <row r="622" spans="1:8" s="30" customFormat="1" ht="12.75" x14ac:dyDescent="0.2">
      <c r="A622" s="33">
        <f t="shared" si="18"/>
        <v>611</v>
      </c>
      <c r="B622" s="34" t="s">
        <v>1756</v>
      </c>
      <c r="C622" s="40" t="s">
        <v>797</v>
      </c>
      <c r="D622" s="249">
        <v>80</v>
      </c>
      <c r="E622" s="36"/>
      <c r="F622" s="154"/>
      <c r="G622" s="147">
        <f t="shared" si="19"/>
        <v>0</v>
      </c>
      <c r="H622" s="147"/>
    </row>
    <row r="623" spans="1:8" s="30" customFormat="1" ht="12.75" x14ac:dyDescent="0.2">
      <c r="A623" s="33">
        <f t="shared" si="18"/>
        <v>612</v>
      </c>
      <c r="B623" s="34" t="s">
        <v>1757</v>
      </c>
      <c r="C623" s="35" t="s">
        <v>797</v>
      </c>
      <c r="D623" s="249">
        <v>196</v>
      </c>
      <c r="E623" s="36"/>
      <c r="F623" s="154"/>
      <c r="G623" s="147">
        <f t="shared" si="19"/>
        <v>0</v>
      </c>
      <c r="H623" s="147"/>
    </row>
    <row r="624" spans="1:8" s="30" customFormat="1" ht="12.75" x14ac:dyDescent="0.2">
      <c r="A624" s="33">
        <f t="shared" si="18"/>
        <v>613</v>
      </c>
      <c r="B624" s="34" t="s">
        <v>1758</v>
      </c>
      <c r="C624" s="40" t="s">
        <v>797</v>
      </c>
      <c r="D624" s="249">
        <v>36</v>
      </c>
      <c r="E624" s="36"/>
      <c r="F624" s="154"/>
      <c r="G624" s="147">
        <f t="shared" si="19"/>
        <v>0</v>
      </c>
      <c r="H624" s="147"/>
    </row>
    <row r="625" spans="1:8" s="30" customFormat="1" ht="12.75" x14ac:dyDescent="0.2">
      <c r="A625" s="33">
        <f t="shared" si="18"/>
        <v>614</v>
      </c>
      <c r="B625" s="34" t="s">
        <v>1759</v>
      </c>
      <c r="C625" s="35" t="s">
        <v>797</v>
      </c>
      <c r="D625" s="249">
        <v>38</v>
      </c>
      <c r="E625" s="36"/>
      <c r="F625" s="154"/>
      <c r="G625" s="147">
        <f t="shared" si="19"/>
        <v>0</v>
      </c>
      <c r="H625" s="147"/>
    </row>
    <row r="626" spans="1:8" s="30" customFormat="1" ht="12.75" x14ac:dyDescent="0.2">
      <c r="A626" s="33">
        <f t="shared" si="18"/>
        <v>615</v>
      </c>
      <c r="B626" s="34" t="s">
        <v>1760</v>
      </c>
      <c r="C626" s="35" t="s">
        <v>797</v>
      </c>
      <c r="D626" s="249">
        <v>712</v>
      </c>
      <c r="E626" s="36"/>
      <c r="F626" s="154"/>
      <c r="G626" s="147">
        <f t="shared" si="19"/>
        <v>0</v>
      </c>
      <c r="H626" s="147"/>
    </row>
    <row r="627" spans="1:8" s="30" customFormat="1" ht="12.75" x14ac:dyDescent="0.2">
      <c r="A627" s="33">
        <f t="shared" si="18"/>
        <v>616</v>
      </c>
      <c r="B627" s="34" t="s">
        <v>1761</v>
      </c>
      <c r="C627" s="35" t="s">
        <v>797</v>
      </c>
      <c r="D627" s="249">
        <v>430</v>
      </c>
      <c r="E627" s="36"/>
      <c r="F627" s="154"/>
      <c r="G627" s="147">
        <f t="shared" si="19"/>
        <v>0</v>
      </c>
      <c r="H627" s="147"/>
    </row>
    <row r="628" spans="1:8" s="30" customFormat="1" ht="12.75" x14ac:dyDescent="0.2">
      <c r="A628" s="33">
        <f t="shared" si="18"/>
        <v>617</v>
      </c>
      <c r="B628" s="34" t="s">
        <v>1762</v>
      </c>
      <c r="C628" s="35" t="s">
        <v>797</v>
      </c>
      <c r="D628" s="249">
        <v>424</v>
      </c>
      <c r="E628" s="36"/>
      <c r="F628" s="154"/>
      <c r="G628" s="147">
        <f t="shared" si="19"/>
        <v>0</v>
      </c>
      <c r="H628" s="147"/>
    </row>
    <row r="629" spans="1:8" s="30" customFormat="1" ht="12.75" x14ac:dyDescent="0.2">
      <c r="A629" s="33">
        <f t="shared" si="18"/>
        <v>618</v>
      </c>
      <c r="B629" s="34" t="s">
        <v>1763</v>
      </c>
      <c r="C629" s="35" t="s">
        <v>797</v>
      </c>
      <c r="D629" s="249">
        <v>20</v>
      </c>
      <c r="E629" s="36"/>
      <c r="F629" s="154"/>
      <c r="G629" s="147">
        <f t="shared" si="19"/>
        <v>0</v>
      </c>
      <c r="H629" s="147"/>
    </row>
    <row r="630" spans="1:8" s="30" customFormat="1" ht="12.75" x14ac:dyDescent="0.2">
      <c r="A630" s="33">
        <f t="shared" si="18"/>
        <v>619</v>
      </c>
      <c r="B630" s="34" t="s">
        <v>1764</v>
      </c>
      <c r="C630" s="35" t="s">
        <v>797</v>
      </c>
      <c r="D630" s="249">
        <v>188</v>
      </c>
      <c r="E630" s="36"/>
      <c r="F630" s="154"/>
      <c r="G630" s="147">
        <f t="shared" si="19"/>
        <v>0</v>
      </c>
      <c r="H630" s="147"/>
    </row>
    <row r="631" spans="1:8" s="30" customFormat="1" ht="12.75" x14ac:dyDescent="0.2">
      <c r="A631" s="33">
        <f t="shared" si="18"/>
        <v>620</v>
      </c>
      <c r="B631" s="34" t="s">
        <v>1765</v>
      </c>
      <c r="C631" s="35" t="s">
        <v>797</v>
      </c>
      <c r="D631" s="249">
        <v>230</v>
      </c>
      <c r="E631" s="36"/>
      <c r="F631" s="154"/>
      <c r="G631" s="147">
        <f t="shared" si="19"/>
        <v>0</v>
      </c>
      <c r="H631" s="147"/>
    </row>
    <row r="632" spans="1:8" s="30" customFormat="1" ht="12.75" x14ac:dyDescent="0.2">
      <c r="A632" s="33">
        <f t="shared" si="18"/>
        <v>621</v>
      </c>
      <c r="B632" s="34" t="s">
        <v>1766</v>
      </c>
      <c r="C632" s="35" t="s">
        <v>797</v>
      </c>
      <c r="D632" s="249">
        <v>280</v>
      </c>
      <c r="E632" s="36"/>
      <c r="F632" s="154"/>
      <c r="G632" s="147">
        <f t="shared" si="19"/>
        <v>0</v>
      </c>
      <c r="H632" s="147"/>
    </row>
    <row r="633" spans="1:8" s="30" customFormat="1" ht="12.75" x14ac:dyDescent="0.2">
      <c r="A633" s="33">
        <f t="shared" si="18"/>
        <v>622</v>
      </c>
      <c r="B633" s="34" t="s">
        <v>1767</v>
      </c>
      <c r="C633" s="35" t="s">
        <v>797</v>
      </c>
      <c r="D633" s="249">
        <v>90</v>
      </c>
      <c r="E633" s="36"/>
      <c r="F633" s="154"/>
      <c r="G633" s="147">
        <f t="shared" si="19"/>
        <v>0</v>
      </c>
      <c r="H633" s="147"/>
    </row>
    <row r="634" spans="1:8" s="30" customFormat="1" ht="25.5" x14ac:dyDescent="0.2">
      <c r="A634" s="33">
        <f t="shared" si="18"/>
        <v>623</v>
      </c>
      <c r="B634" s="34" t="s">
        <v>1768</v>
      </c>
      <c r="C634" s="35" t="s">
        <v>797</v>
      </c>
      <c r="D634" s="249">
        <v>114</v>
      </c>
      <c r="E634" s="36"/>
      <c r="F634" s="154"/>
      <c r="G634" s="147">
        <f t="shared" si="19"/>
        <v>0</v>
      </c>
      <c r="H634" s="147"/>
    </row>
    <row r="635" spans="1:8" s="30" customFormat="1" ht="25.5" x14ac:dyDescent="0.2">
      <c r="A635" s="33">
        <f t="shared" si="18"/>
        <v>624</v>
      </c>
      <c r="B635" s="34" t="s">
        <v>1769</v>
      </c>
      <c r="C635" s="35" t="s">
        <v>797</v>
      </c>
      <c r="D635" s="249">
        <v>108</v>
      </c>
      <c r="E635" s="36"/>
      <c r="F635" s="154"/>
      <c r="G635" s="147">
        <f t="shared" si="19"/>
        <v>0</v>
      </c>
      <c r="H635" s="147"/>
    </row>
    <row r="636" spans="1:8" s="30" customFormat="1" ht="12.75" x14ac:dyDescent="0.2">
      <c r="A636" s="33">
        <f t="shared" si="18"/>
        <v>625</v>
      </c>
      <c r="B636" s="34" t="s">
        <v>1770</v>
      </c>
      <c r="C636" s="35" t="s">
        <v>797</v>
      </c>
      <c r="D636" s="249">
        <v>186</v>
      </c>
      <c r="E636" s="36"/>
      <c r="F636" s="154"/>
      <c r="G636" s="147">
        <f t="shared" si="19"/>
        <v>0</v>
      </c>
      <c r="H636" s="147"/>
    </row>
    <row r="637" spans="1:8" s="30" customFormat="1" ht="12.75" x14ac:dyDescent="0.2">
      <c r="A637" s="33">
        <f t="shared" si="18"/>
        <v>626</v>
      </c>
      <c r="B637" s="34" t="s">
        <v>1771</v>
      </c>
      <c r="C637" s="35" t="s">
        <v>797</v>
      </c>
      <c r="D637" s="249">
        <v>14</v>
      </c>
      <c r="E637" s="36"/>
      <c r="F637" s="154"/>
      <c r="G637" s="147">
        <f t="shared" si="19"/>
        <v>0</v>
      </c>
      <c r="H637" s="147"/>
    </row>
    <row r="638" spans="1:8" s="30" customFormat="1" ht="12.75" x14ac:dyDescent="0.2">
      <c r="A638" s="33">
        <f t="shared" si="18"/>
        <v>627</v>
      </c>
      <c r="B638" s="34" t="s">
        <v>1772</v>
      </c>
      <c r="C638" s="35" t="s">
        <v>797</v>
      </c>
      <c r="D638" s="249">
        <v>16</v>
      </c>
      <c r="E638" s="36"/>
      <c r="F638" s="154"/>
      <c r="G638" s="147">
        <f t="shared" si="19"/>
        <v>0</v>
      </c>
      <c r="H638" s="147"/>
    </row>
    <row r="639" spans="1:8" s="30" customFormat="1" ht="12.75" x14ac:dyDescent="0.2">
      <c r="A639" s="33">
        <f t="shared" si="18"/>
        <v>628</v>
      </c>
      <c r="B639" s="41" t="s">
        <v>1271</v>
      </c>
      <c r="C639" s="42" t="s">
        <v>797</v>
      </c>
      <c r="D639" s="249">
        <v>82</v>
      </c>
      <c r="E639" s="36"/>
      <c r="F639" s="154"/>
      <c r="G639" s="147">
        <f t="shared" si="19"/>
        <v>0</v>
      </c>
      <c r="H639" s="147"/>
    </row>
    <row r="640" spans="1:8" s="30" customFormat="1" ht="12.75" x14ac:dyDescent="0.2">
      <c r="A640" s="33">
        <f t="shared" si="18"/>
        <v>629</v>
      </c>
      <c r="B640" s="41" t="s">
        <v>1272</v>
      </c>
      <c r="C640" s="42" t="s">
        <v>797</v>
      </c>
      <c r="D640" s="249">
        <v>46</v>
      </c>
      <c r="E640" s="36"/>
      <c r="F640" s="154"/>
      <c r="G640" s="147">
        <f t="shared" si="19"/>
        <v>0</v>
      </c>
      <c r="H640" s="147"/>
    </row>
    <row r="641" spans="1:8" s="30" customFormat="1" ht="12.75" x14ac:dyDescent="0.2">
      <c r="A641" s="33">
        <f t="shared" si="18"/>
        <v>630</v>
      </c>
      <c r="B641" s="34" t="s">
        <v>1425</v>
      </c>
      <c r="C641" s="35" t="s">
        <v>797</v>
      </c>
      <c r="D641" s="249">
        <v>30</v>
      </c>
      <c r="E641" s="36"/>
      <c r="F641" s="154"/>
      <c r="G641" s="147">
        <f t="shared" si="19"/>
        <v>0</v>
      </c>
      <c r="H641" s="147"/>
    </row>
    <row r="642" spans="1:8" s="30" customFormat="1" ht="12.75" x14ac:dyDescent="0.2">
      <c r="A642" s="33">
        <f t="shared" si="18"/>
        <v>631</v>
      </c>
      <c r="B642" s="34" t="s">
        <v>1273</v>
      </c>
      <c r="C642" s="35" t="s">
        <v>797</v>
      </c>
      <c r="D642" s="249">
        <v>342</v>
      </c>
      <c r="E642" s="36"/>
      <c r="F642" s="154"/>
      <c r="G642" s="147">
        <f t="shared" si="19"/>
        <v>0</v>
      </c>
      <c r="H642" s="147"/>
    </row>
    <row r="643" spans="1:8" s="30" customFormat="1" ht="12.75" x14ac:dyDescent="0.2">
      <c r="A643" s="33">
        <f t="shared" si="18"/>
        <v>632</v>
      </c>
      <c r="B643" s="34" t="s">
        <v>1274</v>
      </c>
      <c r="C643" s="35" t="s">
        <v>797</v>
      </c>
      <c r="D643" s="249">
        <v>6258</v>
      </c>
      <c r="E643" s="36"/>
      <c r="F643" s="154"/>
      <c r="G643" s="147">
        <f t="shared" si="19"/>
        <v>0</v>
      </c>
      <c r="H643" s="147"/>
    </row>
    <row r="644" spans="1:8" s="30" customFormat="1" ht="12.75" x14ac:dyDescent="0.2">
      <c r="A644" s="33">
        <f t="shared" si="18"/>
        <v>633</v>
      </c>
      <c r="B644" s="34" t="s">
        <v>1275</v>
      </c>
      <c r="C644" s="35" t="s">
        <v>797</v>
      </c>
      <c r="D644" s="249">
        <v>8596</v>
      </c>
      <c r="E644" s="36"/>
      <c r="F644" s="154"/>
      <c r="G644" s="147">
        <f t="shared" si="19"/>
        <v>0</v>
      </c>
      <c r="H644" s="147"/>
    </row>
    <row r="645" spans="1:8" s="30" customFormat="1" ht="12.75" x14ac:dyDescent="0.2">
      <c r="A645" s="33">
        <f t="shared" si="18"/>
        <v>634</v>
      </c>
      <c r="B645" s="34" t="s">
        <v>1276</v>
      </c>
      <c r="C645" s="35" t="s">
        <v>797</v>
      </c>
      <c r="D645" s="249">
        <v>764</v>
      </c>
      <c r="E645" s="36"/>
      <c r="F645" s="154"/>
      <c r="G645" s="147">
        <f t="shared" si="19"/>
        <v>0</v>
      </c>
      <c r="H645" s="147"/>
    </row>
    <row r="646" spans="1:8" s="30" customFormat="1" ht="12.75" x14ac:dyDescent="0.2">
      <c r="A646" s="33">
        <f t="shared" si="18"/>
        <v>635</v>
      </c>
      <c r="B646" s="34" t="s">
        <v>1277</v>
      </c>
      <c r="C646" s="35" t="s">
        <v>797</v>
      </c>
      <c r="D646" s="249">
        <v>568</v>
      </c>
      <c r="E646" s="36"/>
      <c r="F646" s="154"/>
      <c r="G646" s="147">
        <f t="shared" si="19"/>
        <v>0</v>
      </c>
      <c r="H646" s="147"/>
    </row>
    <row r="647" spans="1:8" s="30" customFormat="1" ht="12.75" x14ac:dyDescent="0.2">
      <c r="A647" s="33">
        <f t="shared" si="18"/>
        <v>636</v>
      </c>
      <c r="B647" s="34" t="s">
        <v>1278</v>
      </c>
      <c r="C647" s="35" t="s">
        <v>797</v>
      </c>
      <c r="D647" s="249">
        <v>32868</v>
      </c>
      <c r="E647" s="36"/>
      <c r="F647" s="154"/>
      <c r="G647" s="147">
        <f t="shared" si="19"/>
        <v>0</v>
      </c>
      <c r="H647" s="147"/>
    </row>
    <row r="648" spans="1:8" s="30" customFormat="1" ht="12.75" x14ac:dyDescent="0.2">
      <c r="A648" s="33">
        <f t="shared" si="18"/>
        <v>637</v>
      </c>
      <c r="B648" s="34" t="s">
        <v>1279</v>
      </c>
      <c r="C648" s="35" t="s">
        <v>797</v>
      </c>
      <c r="D648" s="249">
        <v>4588</v>
      </c>
      <c r="E648" s="36"/>
      <c r="F648" s="154"/>
      <c r="G648" s="147">
        <f t="shared" si="19"/>
        <v>0</v>
      </c>
      <c r="H648" s="147"/>
    </row>
    <row r="649" spans="1:8" s="30" customFormat="1" ht="12.75" x14ac:dyDescent="0.2">
      <c r="A649" s="33">
        <f t="shared" si="18"/>
        <v>638</v>
      </c>
      <c r="B649" s="34" t="s">
        <v>1280</v>
      </c>
      <c r="C649" s="35" t="s">
        <v>797</v>
      </c>
      <c r="D649" s="249">
        <v>7832</v>
      </c>
      <c r="E649" s="36"/>
      <c r="F649" s="154"/>
      <c r="G649" s="147">
        <f t="shared" si="19"/>
        <v>0</v>
      </c>
      <c r="H649" s="147"/>
    </row>
    <row r="650" spans="1:8" s="30" customFormat="1" ht="12.75" x14ac:dyDescent="0.2">
      <c r="A650" s="33">
        <f t="shared" si="18"/>
        <v>639</v>
      </c>
      <c r="B650" s="34" t="s">
        <v>1281</v>
      </c>
      <c r="C650" s="35" t="s">
        <v>797</v>
      </c>
      <c r="D650" s="249">
        <v>6940</v>
      </c>
      <c r="E650" s="36"/>
      <c r="F650" s="154"/>
      <c r="G650" s="147">
        <f t="shared" si="19"/>
        <v>0</v>
      </c>
      <c r="H650" s="147"/>
    </row>
    <row r="651" spans="1:8" s="30" customFormat="1" ht="12.75" x14ac:dyDescent="0.2">
      <c r="A651" s="33">
        <f t="shared" si="18"/>
        <v>640</v>
      </c>
      <c r="B651" s="34" t="s">
        <v>1282</v>
      </c>
      <c r="C651" s="35" t="s">
        <v>797</v>
      </c>
      <c r="D651" s="249">
        <v>5369</v>
      </c>
      <c r="E651" s="36"/>
      <c r="F651" s="154"/>
      <c r="G651" s="147">
        <f t="shared" si="19"/>
        <v>0</v>
      </c>
      <c r="H651" s="147"/>
    </row>
    <row r="652" spans="1:8" s="30" customFormat="1" ht="12.75" x14ac:dyDescent="0.2">
      <c r="A652" s="33">
        <f t="shared" si="18"/>
        <v>641</v>
      </c>
      <c r="B652" s="34" t="s">
        <v>1283</v>
      </c>
      <c r="C652" s="35" t="s">
        <v>797</v>
      </c>
      <c r="D652" s="249">
        <v>9300</v>
      </c>
      <c r="E652" s="36"/>
      <c r="F652" s="154"/>
      <c r="G652" s="147">
        <f t="shared" si="19"/>
        <v>0</v>
      </c>
      <c r="H652" s="147"/>
    </row>
    <row r="653" spans="1:8" s="30" customFormat="1" ht="12.75" x14ac:dyDescent="0.2">
      <c r="A653" s="33">
        <f t="shared" si="18"/>
        <v>642</v>
      </c>
      <c r="B653" s="39" t="s">
        <v>2247</v>
      </c>
      <c r="C653" s="35" t="s">
        <v>805</v>
      </c>
      <c r="D653" s="249">
        <v>2000</v>
      </c>
      <c r="E653" s="36"/>
      <c r="F653" s="154"/>
      <c r="G653" s="147">
        <f t="shared" si="19"/>
        <v>0</v>
      </c>
      <c r="H653" s="147"/>
    </row>
    <row r="654" spans="1:8" s="30" customFormat="1" ht="12.75" x14ac:dyDescent="0.2">
      <c r="A654" s="33">
        <f t="shared" ref="A654:A717" si="20">+A653+1</f>
        <v>643</v>
      </c>
      <c r="B654" s="34" t="s">
        <v>2248</v>
      </c>
      <c r="C654" s="35" t="s">
        <v>797</v>
      </c>
      <c r="D654" s="249">
        <v>1317</v>
      </c>
      <c r="E654" s="36"/>
      <c r="F654" s="154"/>
      <c r="G654" s="147">
        <f t="shared" ref="G654:G717" si="21">D654*F654</f>
        <v>0</v>
      </c>
      <c r="H654" s="147"/>
    </row>
    <row r="655" spans="1:8" s="30" customFormat="1" ht="12.75" x14ac:dyDescent="0.2">
      <c r="A655" s="33">
        <f t="shared" si="20"/>
        <v>644</v>
      </c>
      <c r="B655" s="34" t="s">
        <v>1284</v>
      </c>
      <c r="C655" s="35" t="s">
        <v>797</v>
      </c>
      <c r="D655" s="249">
        <v>453</v>
      </c>
      <c r="E655" s="36"/>
      <c r="F655" s="154"/>
      <c r="G655" s="147">
        <f t="shared" si="21"/>
        <v>0</v>
      </c>
      <c r="H655" s="147"/>
    </row>
    <row r="656" spans="1:8" s="30" customFormat="1" ht="12.75" x14ac:dyDescent="0.2">
      <c r="A656" s="33">
        <f t="shared" si="20"/>
        <v>645</v>
      </c>
      <c r="B656" s="34" t="s">
        <v>1285</v>
      </c>
      <c r="C656" s="35" t="s">
        <v>797</v>
      </c>
      <c r="D656" s="249">
        <v>103</v>
      </c>
      <c r="E656" s="36"/>
      <c r="F656" s="154"/>
      <c r="G656" s="147">
        <f t="shared" si="21"/>
        <v>0</v>
      </c>
      <c r="H656" s="147"/>
    </row>
    <row r="657" spans="1:8" s="30" customFormat="1" ht="12.75" x14ac:dyDescent="0.2">
      <c r="A657" s="33">
        <f t="shared" si="20"/>
        <v>646</v>
      </c>
      <c r="B657" s="34" t="s">
        <v>1286</v>
      </c>
      <c r="C657" s="35" t="s">
        <v>797</v>
      </c>
      <c r="D657" s="249">
        <v>431</v>
      </c>
      <c r="E657" s="36"/>
      <c r="F657" s="154"/>
      <c r="G657" s="147">
        <f t="shared" si="21"/>
        <v>0</v>
      </c>
      <c r="H657" s="147"/>
    </row>
    <row r="658" spans="1:8" s="30" customFormat="1" ht="12.75" x14ac:dyDescent="0.2">
      <c r="A658" s="33">
        <f t="shared" si="20"/>
        <v>647</v>
      </c>
      <c r="B658" s="34" t="s">
        <v>1287</v>
      </c>
      <c r="C658" s="35" t="s">
        <v>797</v>
      </c>
      <c r="D658" s="249">
        <v>169</v>
      </c>
      <c r="E658" s="36"/>
      <c r="F658" s="154"/>
      <c r="G658" s="147">
        <f t="shared" si="21"/>
        <v>0</v>
      </c>
      <c r="H658" s="147"/>
    </row>
    <row r="659" spans="1:8" s="30" customFormat="1" ht="12.75" x14ac:dyDescent="0.2">
      <c r="A659" s="33">
        <f t="shared" si="20"/>
        <v>648</v>
      </c>
      <c r="B659" s="34" t="s">
        <v>1288</v>
      </c>
      <c r="C659" s="35" t="s">
        <v>797</v>
      </c>
      <c r="D659" s="249">
        <v>507</v>
      </c>
      <c r="E659" s="36"/>
      <c r="F659" s="154"/>
      <c r="G659" s="147">
        <f t="shared" si="21"/>
        <v>0</v>
      </c>
      <c r="H659" s="147"/>
    </row>
    <row r="660" spans="1:8" s="30" customFormat="1" ht="12.75" x14ac:dyDescent="0.2">
      <c r="A660" s="33">
        <f t="shared" si="20"/>
        <v>649</v>
      </c>
      <c r="B660" s="34" t="s">
        <v>1289</v>
      </c>
      <c r="C660" s="35" t="s">
        <v>797</v>
      </c>
      <c r="D660" s="249">
        <v>335</v>
      </c>
      <c r="E660" s="36"/>
      <c r="F660" s="154"/>
      <c r="G660" s="147">
        <f t="shared" si="21"/>
        <v>0</v>
      </c>
      <c r="H660" s="147"/>
    </row>
    <row r="661" spans="1:8" s="30" customFormat="1" ht="12.75" x14ac:dyDescent="0.2">
      <c r="A661" s="33">
        <f t="shared" si="20"/>
        <v>650</v>
      </c>
      <c r="B661" s="34" t="s">
        <v>1290</v>
      </c>
      <c r="C661" s="35" t="s">
        <v>797</v>
      </c>
      <c r="D661" s="249">
        <v>183</v>
      </c>
      <c r="E661" s="36"/>
      <c r="F661" s="154"/>
      <c r="G661" s="147">
        <f t="shared" si="21"/>
        <v>0</v>
      </c>
      <c r="H661" s="147"/>
    </row>
    <row r="662" spans="1:8" s="30" customFormat="1" ht="12.75" x14ac:dyDescent="0.2">
      <c r="A662" s="33">
        <f t="shared" si="20"/>
        <v>651</v>
      </c>
      <c r="B662" s="34" t="s">
        <v>1291</v>
      </c>
      <c r="C662" s="35" t="s">
        <v>797</v>
      </c>
      <c r="D662" s="249">
        <v>237</v>
      </c>
      <c r="E662" s="36"/>
      <c r="F662" s="154"/>
      <c r="G662" s="147">
        <f t="shared" si="21"/>
        <v>0</v>
      </c>
      <c r="H662" s="147"/>
    </row>
    <row r="663" spans="1:8" s="30" customFormat="1" ht="12.75" x14ac:dyDescent="0.2">
      <c r="A663" s="33">
        <f t="shared" si="20"/>
        <v>652</v>
      </c>
      <c r="B663" s="34" t="s">
        <v>1292</v>
      </c>
      <c r="C663" s="35" t="s">
        <v>797</v>
      </c>
      <c r="D663" s="249">
        <v>57</v>
      </c>
      <c r="E663" s="36"/>
      <c r="F663" s="154"/>
      <c r="G663" s="147">
        <f t="shared" si="21"/>
        <v>0</v>
      </c>
      <c r="H663" s="147"/>
    </row>
    <row r="664" spans="1:8" s="30" customFormat="1" ht="12.75" x14ac:dyDescent="0.2">
      <c r="A664" s="33">
        <f t="shared" si="20"/>
        <v>653</v>
      </c>
      <c r="B664" s="34" t="s">
        <v>1293</v>
      </c>
      <c r="C664" s="35" t="s">
        <v>797</v>
      </c>
      <c r="D664" s="249">
        <v>67</v>
      </c>
      <c r="E664" s="36"/>
      <c r="F664" s="154"/>
      <c r="G664" s="147">
        <f t="shared" si="21"/>
        <v>0</v>
      </c>
      <c r="H664" s="147"/>
    </row>
    <row r="665" spans="1:8" s="30" customFormat="1" ht="12.75" x14ac:dyDescent="0.2">
      <c r="A665" s="33">
        <f t="shared" si="20"/>
        <v>654</v>
      </c>
      <c r="B665" s="34" t="s">
        <v>1294</v>
      </c>
      <c r="C665" s="35" t="s">
        <v>797</v>
      </c>
      <c r="D665" s="249">
        <v>49</v>
      </c>
      <c r="E665" s="36"/>
      <c r="F665" s="154"/>
      <c r="G665" s="147">
        <f t="shared" si="21"/>
        <v>0</v>
      </c>
      <c r="H665" s="147"/>
    </row>
    <row r="666" spans="1:8" s="30" customFormat="1" ht="12.75" x14ac:dyDescent="0.2">
      <c r="A666" s="33">
        <f t="shared" si="20"/>
        <v>655</v>
      </c>
      <c r="B666" s="34" t="s">
        <v>1295</v>
      </c>
      <c r="C666" s="35" t="s">
        <v>797</v>
      </c>
      <c r="D666" s="249">
        <v>141</v>
      </c>
      <c r="E666" s="36"/>
      <c r="F666" s="154"/>
      <c r="G666" s="147">
        <f t="shared" si="21"/>
        <v>0</v>
      </c>
      <c r="H666" s="147"/>
    </row>
    <row r="667" spans="1:8" s="30" customFormat="1" ht="12.75" x14ac:dyDescent="0.2">
      <c r="A667" s="33">
        <f t="shared" si="20"/>
        <v>656</v>
      </c>
      <c r="B667" s="34" t="s">
        <v>1296</v>
      </c>
      <c r="C667" s="35" t="s">
        <v>797</v>
      </c>
      <c r="D667" s="249">
        <v>53</v>
      </c>
      <c r="E667" s="36"/>
      <c r="F667" s="154"/>
      <c r="G667" s="147">
        <f t="shared" si="21"/>
        <v>0</v>
      </c>
      <c r="H667" s="147"/>
    </row>
    <row r="668" spans="1:8" s="30" customFormat="1" ht="12.75" x14ac:dyDescent="0.2">
      <c r="A668" s="33">
        <f t="shared" si="20"/>
        <v>657</v>
      </c>
      <c r="B668" s="34" t="s">
        <v>1297</v>
      </c>
      <c r="C668" s="35" t="s">
        <v>797</v>
      </c>
      <c r="D668" s="249">
        <v>16714</v>
      </c>
      <c r="E668" s="36"/>
      <c r="F668" s="154"/>
      <c r="G668" s="147">
        <f t="shared" si="21"/>
        <v>0</v>
      </c>
      <c r="H668" s="147"/>
    </row>
    <row r="669" spans="1:8" s="30" customFormat="1" ht="12.75" x14ac:dyDescent="0.2">
      <c r="A669" s="33">
        <f t="shared" si="20"/>
        <v>658</v>
      </c>
      <c r="B669" s="34" t="s">
        <v>1298</v>
      </c>
      <c r="C669" s="35" t="s">
        <v>797</v>
      </c>
      <c r="D669" s="249">
        <v>149</v>
      </c>
      <c r="E669" s="36"/>
      <c r="F669" s="154"/>
      <c r="G669" s="147">
        <f t="shared" si="21"/>
        <v>0</v>
      </c>
      <c r="H669" s="147"/>
    </row>
    <row r="670" spans="1:8" s="30" customFormat="1" ht="12.75" x14ac:dyDescent="0.2">
      <c r="A670" s="33">
        <f t="shared" si="20"/>
        <v>659</v>
      </c>
      <c r="B670" s="34" t="s">
        <v>1723</v>
      </c>
      <c r="C670" s="35" t="s">
        <v>797</v>
      </c>
      <c r="D670" s="249">
        <v>251</v>
      </c>
      <c r="E670" s="36"/>
      <c r="F670" s="154"/>
      <c r="G670" s="147">
        <f t="shared" si="21"/>
        <v>0</v>
      </c>
      <c r="H670" s="147"/>
    </row>
    <row r="671" spans="1:8" s="30" customFormat="1" ht="12.75" x14ac:dyDescent="0.2">
      <c r="A671" s="33">
        <f t="shared" si="20"/>
        <v>660</v>
      </c>
      <c r="B671" s="34" t="s">
        <v>1299</v>
      </c>
      <c r="C671" s="35" t="s">
        <v>797</v>
      </c>
      <c r="D671" s="249">
        <v>845</v>
      </c>
      <c r="E671" s="36"/>
      <c r="F671" s="154"/>
      <c r="G671" s="147">
        <f t="shared" si="21"/>
        <v>0</v>
      </c>
      <c r="H671" s="147"/>
    </row>
    <row r="672" spans="1:8" s="30" customFormat="1" ht="12.75" x14ac:dyDescent="0.2">
      <c r="A672" s="33">
        <f t="shared" si="20"/>
        <v>661</v>
      </c>
      <c r="B672" s="34" t="s">
        <v>1300</v>
      </c>
      <c r="C672" s="35" t="s">
        <v>797</v>
      </c>
      <c r="D672" s="249">
        <v>1237</v>
      </c>
      <c r="E672" s="36"/>
      <c r="F672" s="154"/>
      <c r="G672" s="147">
        <f t="shared" si="21"/>
        <v>0</v>
      </c>
      <c r="H672" s="147"/>
    </row>
    <row r="673" spans="1:8" s="30" customFormat="1" ht="12.75" x14ac:dyDescent="0.2">
      <c r="A673" s="33">
        <f t="shared" si="20"/>
        <v>662</v>
      </c>
      <c r="B673" s="34" t="s">
        <v>1301</v>
      </c>
      <c r="C673" s="35" t="s">
        <v>797</v>
      </c>
      <c r="D673" s="249">
        <v>1427</v>
      </c>
      <c r="E673" s="36"/>
      <c r="F673" s="154"/>
      <c r="G673" s="147">
        <f t="shared" si="21"/>
        <v>0</v>
      </c>
      <c r="H673" s="147"/>
    </row>
    <row r="674" spans="1:8" s="30" customFormat="1" ht="12.75" x14ac:dyDescent="0.2">
      <c r="A674" s="33">
        <f t="shared" si="20"/>
        <v>663</v>
      </c>
      <c r="B674" s="34" t="s">
        <v>1302</v>
      </c>
      <c r="C674" s="35" t="s">
        <v>797</v>
      </c>
      <c r="D674" s="249">
        <v>2301</v>
      </c>
      <c r="E674" s="36"/>
      <c r="F674" s="154"/>
      <c r="G674" s="147">
        <f t="shared" si="21"/>
        <v>0</v>
      </c>
      <c r="H674" s="147"/>
    </row>
    <row r="675" spans="1:8" s="30" customFormat="1" ht="12.75" x14ac:dyDescent="0.2">
      <c r="A675" s="33">
        <f t="shared" si="20"/>
        <v>664</v>
      </c>
      <c r="B675" s="34" t="s">
        <v>2249</v>
      </c>
      <c r="C675" s="35" t="s">
        <v>797</v>
      </c>
      <c r="D675" s="249">
        <v>24</v>
      </c>
      <c r="E675" s="36"/>
      <c r="F675" s="154"/>
      <c r="G675" s="147">
        <f t="shared" si="21"/>
        <v>0</v>
      </c>
      <c r="H675" s="147"/>
    </row>
    <row r="676" spans="1:8" s="30" customFormat="1" ht="12.75" x14ac:dyDescent="0.2">
      <c r="A676" s="33">
        <f t="shared" si="20"/>
        <v>665</v>
      </c>
      <c r="B676" s="34" t="s">
        <v>1303</v>
      </c>
      <c r="C676" s="35" t="s">
        <v>797</v>
      </c>
      <c r="D676" s="249">
        <v>127</v>
      </c>
      <c r="E676" s="36"/>
      <c r="F676" s="154"/>
      <c r="G676" s="147">
        <f t="shared" si="21"/>
        <v>0</v>
      </c>
      <c r="H676" s="147"/>
    </row>
    <row r="677" spans="1:8" s="30" customFormat="1" ht="12.75" x14ac:dyDescent="0.2">
      <c r="A677" s="33">
        <f t="shared" si="20"/>
        <v>666</v>
      </c>
      <c r="B677" s="34" t="s">
        <v>1304</v>
      </c>
      <c r="C677" s="35" t="s">
        <v>797</v>
      </c>
      <c r="D677" s="249">
        <v>225</v>
      </c>
      <c r="E677" s="36"/>
      <c r="F677" s="154"/>
      <c r="G677" s="147">
        <f t="shared" si="21"/>
        <v>0</v>
      </c>
      <c r="H677" s="147"/>
    </row>
    <row r="678" spans="1:8" s="30" customFormat="1" ht="12.75" x14ac:dyDescent="0.2">
      <c r="A678" s="33">
        <f t="shared" si="20"/>
        <v>667</v>
      </c>
      <c r="B678" s="34" t="s">
        <v>1305</v>
      </c>
      <c r="C678" s="35" t="s">
        <v>797</v>
      </c>
      <c r="D678" s="249">
        <v>443</v>
      </c>
      <c r="E678" s="36"/>
      <c r="F678" s="154"/>
      <c r="G678" s="147">
        <f t="shared" si="21"/>
        <v>0</v>
      </c>
      <c r="H678" s="147"/>
    </row>
    <row r="679" spans="1:8" s="30" customFormat="1" ht="12.75" x14ac:dyDescent="0.2">
      <c r="A679" s="33">
        <f t="shared" si="20"/>
        <v>668</v>
      </c>
      <c r="B679" s="34" t="s">
        <v>1306</v>
      </c>
      <c r="C679" s="35" t="s">
        <v>797</v>
      </c>
      <c r="D679" s="249">
        <v>259</v>
      </c>
      <c r="E679" s="36"/>
      <c r="F679" s="154"/>
      <c r="G679" s="147">
        <f t="shared" si="21"/>
        <v>0</v>
      </c>
      <c r="H679" s="147"/>
    </row>
    <row r="680" spans="1:8" s="30" customFormat="1" ht="12.75" x14ac:dyDescent="0.2">
      <c r="A680" s="33">
        <f t="shared" si="20"/>
        <v>669</v>
      </c>
      <c r="B680" s="34" t="s">
        <v>1307</v>
      </c>
      <c r="C680" s="35" t="s">
        <v>797</v>
      </c>
      <c r="D680" s="249">
        <v>149</v>
      </c>
      <c r="E680" s="36"/>
      <c r="F680" s="154"/>
      <c r="G680" s="147">
        <f t="shared" si="21"/>
        <v>0</v>
      </c>
      <c r="H680" s="147"/>
    </row>
    <row r="681" spans="1:8" s="30" customFormat="1" ht="12.75" x14ac:dyDescent="0.2">
      <c r="A681" s="33">
        <f t="shared" si="20"/>
        <v>670</v>
      </c>
      <c r="B681" s="34" t="s">
        <v>1308</v>
      </c>
      <c r="C681" s="35" t="s">
        <v>797</v>
      </c>
      <c r="D681" s="249">
        <v>149</v>
      </c>
      <c r="E681" s="36"/>
      <c r="F681" s="154"/>
      <c r="G681" s="147">
        <f t="shared" si="21"/>
        <v>0</v>
      </c>
      <c r="H681" s="147"/>
    </row>
    <row r="682" spans="1:8" s="30" customFormat="1" ht="12.75" x14ac:dyDescent="0.2">
      <c r="A682" s="33">
        <f t="shared" si="20"/>
        <v>671</v>
      </c>
      <c r="B682" s="34" t="s">
        <v>1309</v>
      </c>
      <c r="C682" s="35" t="s">
        <v>797</v>
      </c>
      <c r="D682" s="249">
        <v>121</v>
      </c>
      <c r="E682" s="36"/>
      <c r="F682" s="154"/>
      <c r="G682" s="147">
        <f t="shared" si="21"/>
        <v>0</v>
      </c>
      <c r="H682" s="147"/>
    </row>
    <row r="683" spans="1:8" s="30" customFormat="1" ht="12.75" x14ac:dyDescent="0.2">
      <c r="A683" s="33">
        <f t="shared" si="20"/>
        <v>672</v>
      </c>
      <c r="B683" s="34" t="s">
        <v>1310</v>
      </c>
      <c r="C683" s="35" t="s">
        <v>797</v>
      </c>
      <c r="D683" s="249">
        <v>113</v>
      </c>
      <c r="E683" s="36"/>
      <c r="F683" s="154"/>
      <c r="G683" s="147">
        <f t="shared" si="21"/>
        <v>0</v>
      </c>
      <c r="H683" s="147"/>
    </row>
    <row r="684" spans="1:8" s="30" customFormat="1" ht="12.75" x14ac:dyDescent="0.2">
      <c r="A684" s="33">
        <f t="shared" si="20"/>
        <v>673</v>
      </c>
      <c r="B684" s="34" t="s">
        <v>1311</v>
      </c>
      <c r="C684" s="35" t="s">
        <v>797</v>
      </c>
      <c r="D684" s="249">
        <v>117</v>
      </c>
      <c r="E684" s="36"/>
      <c r="F684" s="154"/>
      <c r="G684" s="147">
        <f t="shared" si="21"/>
        <v>0</v>
      </c>
      <c r="H684" s="147"/>
    </row>
    <row r="685" spans="1:8" s="30" customFormat="1" ht="12.75" x14ac:dyDescent="0.2">
      <c r="A685" s="33">
        <f t="shared" si="20"/>
        <v>674</v>
      </c>
      <c r="B685" s="34" t="s">
        <v>1707</v>
      </c>
      <c r="C685" s="35" t="s">
        <v>797</v>
      </c>
      <c r="D685" s="249">
        <v>121</v>
      </c>
      <c r="E685" s="36"/>
      <c r="F685" s="154"/>
      <c r="G685" s="147">
        <f t="shared" si="21"/>
        <v>0</v>
      </c>
      <c r="H685" s="147"/>
    </row>
    <row r="686" spans="1:8" s="30" customFormat="1" ht="12.75" x14ac:dyDescent="0.2">
      <c r="A686" s="33">
        <f t="shared" si="20"/>
        <v>675</v>
      </c>
      <c r="B686" s="34" t="s">
        <v>1312</v>
      </c>
      <c r="C686" s="35" t="s">
        <v>797</v>
      </c>
      <c r="D686" s="249">
        <v>83</v>
      </c>
      <c r="E686" s="36"/>
      <c r="F686" s="154"/>
      <c r="G686" s="147">
        <f t="shared" si="21"/>
        <v>0</v>
      </c>
      <c r="H686" s="147"/>
    </row>
    <row r="687" spans="1:8" s="30" customFormat="1" ht="12.75" x14ac:dyDescent="0.2">
      <c r="A687" s="33">
        <f t="shared" si="20"/>
        <v>676</v>
      </c>
      <c r="B687" s="34" t="s">
        <v>1313</v>
      </c>
      <c r="C687" s="35" t="s">
        <v>797</v>
      </c>
      <c r="D687" s="249">
        <v>16120</v>
      </c>
      <c r="E687" s="36"/>
      <c r="F687" s="154"/>
      <c r="G687" s="147">
        <f t="shared" si="21"/>
        <v>0</v>
      </c>
      <c r="H687" s="147"/>
    </row>
    <row r="688" spans="1:8" s="30" customFormat="1" ht="12.75" x14ac:dyDescent="0.2">
      <c r="A688" s="33">
        <f t="shared" si="20"/>
        <v>677</v>
      </c>
      <c r="B688" s="34" t="s">
        <v>1314</v>
      </c>
      <c r="C688" s="35" t="s">
        <v>797</v>
      </c>
      <c r="D688" s="249">
        <v>9920</v>
      </c>
      <c r="E688" s="36"/>
      <c r="F688" s="154"/>
      <c r="G688" s="147">
        <f t="shared" si="21"/>
        <v>0</v>
      </c>
      <c r="H688" s="147"/>
    </row>
    <row r="689" spans="1:8" s="30" customFormat="1" ht="12.75" x14ac:dyDescent="0.2">
      <c r="A689" s="33">
        <f t="shared" si="20"/>
        <v>678</v>
      </c>
      <c r="B689" s="34" t="s">
        <v>2250</v>
      </c>
      <c r="C689" s="35" t="s">
        <v>797</v>
      </c>
      <c r="D689" s="249">
        <v>2530</v>
      </c>
      <c r="E689" s="36"/>
      <c r="F689" s="154"/>
      <c r="G689" s="147">
        <f t="shared" si="21"/>
        <v>0</v>
      </c>
      <c r="H689" s="147"/>
    </row>
    <row r="690" spans="1:8" s="30" customFormat="1" ht="12.75" x14ac:dyDescent="0.2">
      <c r="A690" s="33">
        <f t="shared" si="20"/>
        <v>679</v>
      </c>
      <c r="B690" s="34" t="s">
        <v>1315</v>
      </c>
      <c r="C690" s="35" t="s">
        <v>797</v>
      </c>
      <c r="D690" s="249">
        <v>12808</v>
      </c>
      <c r="E690" s="36"/>
      <c r="F690" s="154"/>
      <c r="G690" s="147">
        <f t="shared" si="21"/>
        <v>0</v>
      </c>
      <c r="H690" s="147"/>
    </row>
    <row r="691" spans="1:8" s="30" customFormat="1" ht="12.75" x14ac:dyDescent="0.2">
      <c r="A691" s="33">
        <f t="shared" si="20"/>
        <v>680</v>
      </c>
      <c r="B691" s="34" t="s">
        <v>2251</v>
      </c>
      <c r="C691" s="35" t="s">
        <v>797</v>
      </c>
      <c r="D691" s="249">
        <v>11180</v>
      </c>
      <c r="E691" s="36"/>
      <c r="F691" s="154"/>
      <c r="G691" s="147">
        <f t="shared" si="21"/>
        <v>0</v>
      </c>
      <c r="H691" s="147"/>
    </row>
    <row r="692" spans="1:8" s="30" customFormat="1" ht="12.75" x14ac:dyDescent="0.2">
      <c r="A692" s="33">
        <f t="shared" si="20"/>
        <v>681</v>
      </c>
      <c r="B692" s="34" t="s">
        <v>1316</v>
      </c>
      <c r="C692" s="35" t="s">
        <v>797</v>
      </c>
      <c r="D692" s="249">
        <v>1310</v>
      </c>
      <c r="E692" s="36"/>
      <c r="F692" s="154"/>
      <c r="G692" s="147">
        <f t="shared" si="21"/>
        <v>0</v>
      </c>
      <c r="H692" s="147"/>
    </row>
    <row r="693" spans="1:8" s="30" customFormat="1" ht="12.75" x14ac:dyDescent="0.2">
      <c r="A693" s="33">
        <f t="shared" si="20"/>
        <v>682</v>
      </c>
      <c r="B693" s="34" t="s">
        <v>1317</v>
      </c>
      <c r="C693" s="35" t="s">
        <v>797</v>
      </c>
      <c r="D693" s="249">
        <v>2810</v>
      </c>
      <c r="E693" s="36"/>
      <c r="F693" s="154"/>
      <c r="G693" s="147">
        <f t="shared" si="21"/>
        <v>0</v>
      </c>
      <c r="H693" s="147"/>
    </row>
    <row r="694" spans="1:8" s="30" customFormat="1" ht="12.75" x14ac:dyDescent="0.2">
      <c r="A694" s="33">
        <f t="shared" si="20"/>
        <v>683</v>
      </c>
      <c r="B694" s="34" t="s">
        <v>1318</v>
      </c>
      <c r="C694" s="35" t="s">
        <v>797</v>
      </c>
      <c r="D694" s="249">
        <v>3590</v>
      </c>
      <c r="E694" s="36"/>
      <c r="F694" s="154"/>
      <c r="G694" s="147">
        <f t="shared" si="21"/>
        <v>0</v>
      </c>
      <c r="H694" s="147"/>
    </row>
    <row r="695" spans="1:8" s="30" customFormat="1" ht="12.75" x14ac:dyDescent="0.2">
      <c r="A695" s="33">
        <f t="shared" si="20"/>
        <v>684</v>
      </c>
      <c r="B695" s="34" t="s">
        <v>2252</v>
      </c>
      <c r="C695" s="35" t="s">
        <v>797</v>
      </c>
      <c r="D695" s="249">
        <v>1316</v>
      </c>
      <c r="E695" s="36"/>
      <c r="F695" s="154"/>
      <c r="G695" s="147">
        <f t="shared" si="21"/>
        <v>0</v>
      </c>
      <c r="H695" s="147"/>
    </row>
    <row r="696" spans="1:8" s="30" customFormat="1" ht="12.75" x14ac:dyDescent="0.2">
      <c r="A696" s="33">
        <f t="shared" si="20"/>
        <v>685</v>
      </c>
      <c r="B696" s="34" t="s">
        <v>2253</v>
      </c>
      <c r="C696" s="35" t="s">
        <v>797</v>
      </c>
      <c r="D696" s="249">
        <v>550</v>
      </c>
      <c r="E696" s="36"/>
      <c r="F696" s="154"/>
      <c r="G696" s="147">
        <f t="shared" si="21"/>
        <v>0</v>
      </c>
      <c r="H696" s="147"/>
    </row>
    <row r="697" spans="1:8" s="30" customFormat="1" ht="12.75" x14ac:dyDescent="0.2">
      <c r="A697" s="33">
        <f t="shared" si="20"/>
        <v>686</v>
      </c>
      <c r="B697" s="34" t="s">
        <v>2254</v>
      </c>
      <c r="C697" s="35" t="s">
        <v>797</v>
      </c>
      <c r="D697" s="249">
        <v>1800</v>
      </c>
      <c r="E697" s="36"/>
      <c r="F697" s="154"/>
      <c r="G697" s="147">
        <f t="shared" si="21"/>
        <v>0</v>
      </c>
      <c r="H697" s="147"/>
    </row>
    <row r="698" spans="1:8" s="30" customFormat="1" ht="12.75" x14ac:dyDescent="0.2">
      <c r="A698" s="33">
        <f t="shared" si="20"/>
        <v>687</v>
      </c>
      <c r="B698" s="34" t="s">
        <v>1319</v>
      </c>
      <c r="C698" s="35" t="s">
        <v>797</v>
      </c>
      <c r="D698" s="249">
        <v>1730</v>
      </c>
      <c r="E698" s="36"/>
      <c r="F698" s="154"/>
      <c r="G698" s="147">
        <f t="shared" si="21"/>
        <v>0</v>
      </c>
      <c r="H698" s="147"/>
    </row>
    <row r="699" spans="1:8" s="30" customFormat="1" ht="12.75" x14ac:dyDescent="0.2">
      <c r="A699" s="33">
        <f t="shared" si="20"/>
        <v>688</v>
      </c>
      <c r="B699" s="34" t="s">
        <v>1320</v>
      </c>
      <c r="C699" s="35" t="s">
        <v>797</v>
      </c>
      <c r="D699" s="249">
        <v>10750</v>
      </c>
      <c r="E699" s="36"/>
      <c r="F699" s="154"/>
      <c r="G699" s="147">
        <f t="shared" si="21"/>
        <v>0</v>
      </c>
      <c r="H699" s="147"/>
    </row>
    <row r="700" spans="1:8" s="30" customFormat="1" ht="12.75" x14ac:dyDescent="0.2">
      <c r="A700" s="33">
        <f t="shared" si="20"/>
        <v>689</v>
      </c>
      <c r="B700" s="44" t="s">
        <v>1321</v>
      </c>
      <c r="C700" s="45" t="s">
        <v>797</v>
      </c>
      <c r="D700" s="249">
        <v>20100</v>
      </c>
      <c r="E700" s="36"/>
      <c r="F700" s="154"/>
      <c r="G700" s="147">
        <f t="shared" si="21"/>
        <v>0</v>
      </c>
      <c r="H700" s="147"/>
    </row>
    <row r="701" spans="1:8" s="30" customFormat="1" ht="12.75" x14ac:dyDescent="0.2">
      <c r="A701" s="33">
        <f t="shared" si="20"/>
        <v>690</v>
      </c>
      <c r="B701" s="44" t="s">
        <v>1322</v>
      </c>
      <c r="C701" s="45" t="s">
        <v>797</v>
      </c>
      <c r="D701" s="249">
        <v>15780</v>
      </c>
      <c r="E701" s="36"/>
      <c r="F701" s="154"/>
      <c r="G701" s="147">
        <f t="shared" si="21"/>
        <v>0</v>
      </c>
      <c r="H701" s="147"/>
    </row>
    <row r="702" spans="1:8" s="30" customFormat="1" ht="12.75" x14ac:dyDescent="0.2">
      <c r="A702" s="33">
        <f t="shared" si="20"/>
        <v>691</v>
      </c>
      <c r="B702" s="34" t="s">
        <v>2255</v>
      </c>
      <c r="C702" s="35" t="s">
        <v>797</v>
      </c>
      <c r="D702" s="249">
        <v>50</v>
      </c>
      <c r="E702" s="36"/>
      <c r="F702" s="154"/>
      <c r="G702" s="147">
        <f t="shared" si="21"/>
        <v>0</v>
      </c>
      <c r="H702" s="147"/>
    </row>
    <row r="703" spans="1:8" s="30" customFormat="1" ht="12.75" x14ac:dyDescent="0.2">
      <c r="A703" s="33">
        <f t="shared" si="20"/>
        <v>692</v>
      </c>
      <c r="B703" s="39" t="s">
        <v>2256</v>
      </c>
      <c r="C703" s="35" t="s">
        <v>797</v>
      </c>
      <c r="D703" s="249">
        <v>240</v>
      </c>
      <c r="E703" s="36"/>
      <c r="F703" s="154"/>
      <c r="G703" s="147">
        <f t="shared" si="21"/>
        <v>0</v>
      </c>
      <c r="H703" s="147"/>
    </row>
    <row r="704" spans="1:8" s="30" customFormat="1" ht="12.75" x14ac:dyDescent="0.2">
      <c r="A704" s="33">
        <f t="shared" si="20"/>
        <v>693</v>
      </c>
      <c r="B704" s="34" t="s">
        <v>1323</v>
      </c>
      <c r="C704" s="35" t="s">
        <v>797</v>
      </c>
      <c r="D704" s="249">
        <v>184</v>
      </c>
      <c r="E704" s="36"/>
      <c r="F704" s="154"/>
      <c r="G704" s="147">
        <f t="shared" si="21"/>
        <v>0</v>
      </c>
      <c r="H704" s="147"/>
    </row>
    <row r="705" spans="1:8" s="30" customFormat="1" ht="12.75" x14ac:dyDescent="0.2">
      <c r="A705" s="33">
        <f t="shared" si="20"/>
        <v>694</v>
      </c>
      <c r="B705" s="34" t="s">
        <v>1324</v>
      </c>
      <c r="C705" s="35" t="s">
        <v>797</v>
      </c>
      <c r="D705" s="249">
        <v>3961</v>
      </c>
      <c r="E705" s="36"/>
      <c r="F705" s="154"/>
      <c r="G705" s="147">
        <f t="shared" si="21"/>
        <v>0</v>
      </c>
      <c r="H705" s="147"/>
    </row>
    <row r="706" spans="1:8" s="30" customFormat="1" ht="12.75" x14ac:dyDescent="0.2">
      <c r="A706" s="33">
        <f t="shared" si="20"/>
        <v>695</v>
      </c>
      <c r="B706" s="34" t="s">
        <v>1325</v>
      </c>
      <c r="C706" s="35" t="s">
        <v>797</v>
      </c>
      <c r="D706" s="249">
        <v>4685</v>
      </c>
      <c r="E706" s="36"/>
      <c r="F706" s="154"/>
      <c r="G706" s="147">
        <f t="shared" si="21"/>
        <v>0</v>
      </c>
      <c r="H706" s="147"/>
    </row>
    <row r="707" spans="1:8" s="30" customFormat="1" ht="12.75" x14ac:dyDescent="0.2">
      <c r="A707" s="33">
        <f t="shared" si="20"/>
        <v>696</v>
      </c>
      <c r="B707" s="34" t="s">
        <v>1326</v>
      </c>
      <c r="C707" s="35" t="s">
        <v>797</v>
      </c>
      <c r="D707" s="249">
        <v>13579</v>
      </c>
      <c r="E707" s="36"/>
      <c r="F707" s="154"/>
      <c r="G707" s="147">
        <f t="shared" si="21"/>
        <v>0</v>
      </c>
      <c r="H707" s="147"/>
    </row>
    <row r="708" spans="1:8" s="30" customFormat="1" ht="25.5" x14ac:dyDescent="0.2">
      <c r="A708" s="33">
        <f t="shared" si="20"/>
        <v>697</v>
      </c>
      <c r="B708" s="34" t="s">
        <v>1327</v>
      </c>
      <c r="C708" s="35" t="s">
        <v>797</v>
      </c>
      <c r="D708" s="249">
        <v>160702</v>
      </c>
      <c r="E708" s="36"/>
      <c r="F708" s="154"/>
      <c r="G708" s="147">
        <f t="shared" si="21"/>
        <v>0</v>
      </c>
      <c r="H708" s="147"/>
    </row>
    <row r="709" spans="1:8" s="30" customFormat="1" ht="12.75" x14ac:dyDescent="0.2">
      <c r="A709" s="33">
        <f t="shared" si="20"/>
        <v>698</v>
      </c>
      <c r="B709" s="34" t="s">
        <v>1328</v>
      </c>
      <c r="C709" s="35" t="s">
        <v>797</v>
      </c>
      <c r="D709" s="249">
        <v>73951</v>
      </c>
      <c r="E709" s="36"/>
      <c r="F709" s="154"/>
      <c r="G709" s="147">
        <f t="shared" si="21"/>
        <v>0</v>
      </c>
      <c r="H709" s="147"/>
    </row>
    <row r="710" spans="1:8" s="30" customFormat="1" ht="12.75" x14ac:dyDescent="0.2">
      <c r="A710" s="33">
        <f t="shared" si="20"/>
        <v>699</v>
      </c>
      <c r="B710" s="34" t="s">
        <v>1329</v>
      </c>
      <c r="C710" s="35" t="s">
        <v>797</v>
      </c>
      <c r="D710" s="249">
        <v>12927</v>
      </c>
      <c r="E710" s="36"/>
      <c r="F710" s="154"/>
      <c r="G710" s="147">
        <f t="shared" si="21"/>
        <v>0</v>
      </c>
      <c r="H710" s="147"/>
    </row>
    <row r="711" spans="1:8" s="30" customFormat="1" ht="12.75" x14ac:dyDescent="0.2">
      <c r="A711" s="33">
        <f t="shared" si="20"/>
        <v>700</v>
      </c>
      <c r="B711" s="34" t="s">
        <v>1330</v>
      </c>
      <c r="C711" s="35" t="s">
        <v>797</v>
      </c>
      <c r="D711" s="249">
        <v>3911</v>
      </c>
      <c r="E711" s="36"/>
      <c r="F711" s="154"/>
      <c r="G711" s="147">
        <f t="shared" si="21"/>
        <v>0</v>
      </c>
      <c r="H711" s="147"/>
    </row>
    <row r="712" spans="1:8" s="30" customFormat="1" ht="12.75" x14ac:dyDescent="0.2">
      <c r="A712" s="33">
        <f t="shared" si="20"/>
        <v>701</v>
      </c>
      <c r="B712" s="34" t="s">
        <v>1331</v>
      </c>
      <c r="C712" s="35" t="s">
        <v>797</v>
      </c>
      <c r="D712" s="249">
        <v>30997</v>
      </c>
      <c r="E712" s="36"/>
      <c r="F712" s="154"/>
      <c r="G712" s="147">
        <f t="shared" si="21"/>
        <v>0</v>
      </c>
      <c r="H712" s="147"/>
    </row>
    <row r="713" spans="1:8" s="30" customFormat="1" ht="12.75" x14ac:dyDescent="0.2">
      <c r="A713" s="33">
        <f t="shared" si="20"/>
        <v>702</v>
      </c>
      <c r="B713" s="34" t="s">
        <v>1332</v>
      </c>
      <c r="C713" s="35" t="s">
        <v>797</v>
      </c>
      <c r="D713" s="249">
        <v>15463</v>
      </c>
      <c r="E713" s="36"/>
      <c r="F713" s="154"/>
      <c r="G713" s="147">
        <f t="shared" si="21"/>
        <v>0</v>
      </c>
      <c r="H713" s="147"/>
    </row>
    <row r="714" spans="1:8" s="30" customFormat="1" ht="12.75" x14ac:dyDescent="0.2">
      <c r="A714" s="33">
        <f t="shared" si="20"/>
        <v>703</v>
      </c>
      <c r="B714" s="34" t="s">
        <v>1333</v>
      </c>
      <c r="C714" s="35" t="s">
        <v>797</v>
      </c>
      <c r="D714" s="249">
        <v>13041</v>
      </c>
      <c r="E714" s="36"/>
      <c r="F714" s="154"/>
      <c r="G714" s="147">
        <f t="shared" si="21"/>
        <v>0</v>
      </c>
      <c r="H714" s="147"/>
    </row>
    <row r="715" spans="1:8" s="30" customFormat="1" ht="12.75" x14ac:dyDescent="0.2">
      <c r="A715" s="33">
        <f t="shared" si="20"/>
        <v>704</v>
      </c>
      <c r="B715" s="34" t="s">
        <v>2257</v>
      </c>
      <c r="C715" s="35" t="s">
        <v>797</v>
      </c>
      <c r="D715" s="249">
        <v>24552</v>
      </c>
      <c r="E715" s="36"/>
      <c r="F715" s="154"/>
      <c r="G715" s="147">
        <f t="shared" si="21"/>
        <v>0</v>
      </c>
      <c r="H715" s="147"/>
    </row>
    <row r="716" spans="1:8" s="30" customFormat="1" ht="25.5" x14ac:dyDescent="0.2">
      <c r="A716" s="33">
        <f t="shared" si="20"/>
        <v>705</v>
      </c>
      <c r="B716" s="34" t="s">
        <v>1334</v>
      </c>
      <c r="C716" s="35" t="s">
        <v>797</v>
      </c>
      <c r="D716" s="249">
        <v>5450</v>
      </c>
      <c r="E716" s="36"/>
      <c r="F716" s="154"/>
      <c r="G716" s="147">
        <f t="shared" si="21"/>
        <v>0</v>
      </c>
      <c r="H716" s="147"/>
    </row>
    <row r="717" spans="1:8" s="30" customFormat="1" ht="12.75" x14ac:dyDescent="0.2">
      <c r="A717" s="33">
        <f t="shared" si="20"/>
        <v>706</v>
      </c>
      <c r="B717" s="34" t="s">
        <v>1335</v>
      </c>
      <c r="C717" s="35" t="s">
        <v>797</v>
      </c>
      <c r="D717" s="249">
        <v>107</v>
      </c>
      <c r="E717" s="36"/>
      <c r="F717" s="154"/>
      <c r="G717" s="147">
        <f t="shared" si="21"/>
        <v>0</v>
      </c>
      <c r="H717" s="147"/>
    </row>
    <row r="718" spans="1:8" s="30" customFormat="1" ht="12.75" x14ac:dyDescent="0.2">
      <c r="A718" s="33">
        <f t="shared" ref="A718:A757" si="22">+A717+1</f>
        <v>707</v>
      </c>
      <c r="B718" s="34" t="s">
        <v>2258</v>
      </c>
      <c r="C718" s="35" t="s">
        <v>797</v>
      </c>
      <c r="D718" s="249">
        <v>2400</v>
      </c>
      <c r="E718" s="36"/>
      <c r="F718" s="154"/>
      <c r="G718" s="147">
        <f t="shared" ref="G718:G781" si="23">D718*F718</f>
        <v>0</v>
      </c>
      <c r="H718" s="147"/>
    </row>
    <row r="719" spans="1:8" s="30" customFormat="1" ht="12.75" x14ac:dyDescent="0.2">
      <c r="A719" s="33">
        <f t="shared" si="22"/>
        <v>708</v>
      </c>
      <c r="B719" s="34" t="s">
        <v>2259</v>
      </c>
      <c r="C719" s="35" t="s">
        <v>797</v>
      </c>
      <c r="D719" s="249">
        <v>14673</v>
      </c>
      <c r="E719" s="36"/>
      <c r="F719" s="154"/>
      <c r="G719" s="147">
        <f t="shared" si="23"/>
        <v>0</v>
      </c>
      <c r="H719" s="147"/>
    </row>
    <row r="720" spans="1:8" s="30" customFormat="1" ht="12.75" x14ac:dyDescent="0.2">
      <c r="A720" s="33">
        <f t="shared" si="22"/>
        <v>709</v>
      </c>
      <c r="B720" s="34" t="s">
        <v>2260</v>
      </c>
      <c r="C720" s="35" t="s">
        <v>797</v>
      </c>
      <c r="D720" s="249">
        <v>125</v>
      </c>
      <c r="E720" s="36"/>
      <c r="F720" s="154"/>
      <c r="G720" s="147">
        <f t="shared" si="23"/>
        <v>0</v>
      </c>
      <c r="H720" s="147"/>
    </row>
    <row r="721" spans="1:8" s="30" customFormat="1" ht="12.75" x14ac:dyDescent="0.2">
      <c r="A721" s="33">
        <f t="shared" si="22"/>
        <v>710</v>
      </c>
      <c r="B721" s="34" t="s">
        <v>1336</v>
      </c>
      <c r="C721" s="35" t="s">
        <v>797</v>
      </c>
      <c r="D721" s="249">
        <v>2415</v>
      </c>
      <c r="E721" s="36"/>
      <c r="F721" s="154"/>
      <c r="G721" s="147">
        <f t="shared" si="23"/>
        <v>0</v>
      </c>
      <c r="H721" s="147"/>
    </row>
    <row r="722" spans="1:8" s="30" customFormat="1" ht="12.75" x14ac:dyDescent="0.2">
      <c r="A722" s="33">
        <f t="shared" si="22"/>
        <v>711</v>
      </c>
      <c r="B722" s="34" t="s">
        <v>1337</v>
      </c>
      <c r="C722" s="35" t="s">
        <v>797</v>
      </c>
      <c r="D722" s="249">
        <v>781</v>
      </c>
      <c r="E722" s="36"/>
      <c r="F722" s="154"/>
      <c r="G722" s="147">
        <f t="shared" si="23"/>
        <v>0</v>
      </c>
      <c r="H722" s="147"/>
    </row>
    <row r="723" spans="1:8" s="30" customFormat="1" ht="12.75" x14ac:dyDescent="0.2">
      <c r="A723" s="33">
        <f t="shared" si="22"/>
        <v>712</v>
      </c>
      <c r="B723" s="34" t="s">
        <v>1338</v>
      </c>
      <c r="C723" s="35" t="s">
        <v>797</v>
      </c>
      <c r="D723" s="249">
        <v>325</v>
      </c>
      <c r="E723" s="36"/>
      <c r="F723" s="154"/>
      <c r="G723" s="147">
        <f t="shared" si="23"/>
        <v>0</v>
      </c>
      <c r="H723" s="147"/>
    </row>
    <row r="724" spans="1:8" s="30" customFormat="1" ht="12.75" x14ac:dyDescent="0.2">
      <c r="A724" s="33">
        <f t="shared" si="22"/>
        <v>713</v>
      </c>
      <c r="B724" s="34" t="s">
        <v>2261</v>
      </c>
      <c r="C724" s="35" t="s">
        <v>797</v>
      </c>
      <c r="D724" s="249">
        <v>1697</v>
      </c>
      <c r="E724" s="36"/>
      <c r="F724" s="154"/>
      <c r="G724" s="147">
        <f t="shared" si="23"/>
        <v>0</v>
      </c>
      <c r="H724" s="147"/>
    </row>
    <row r="725" spans="1:8" s="30" customFormat="1" ht="12.75" x14ac:dyDescent="0.2">
      <c r="A725" s="33">
        <f t="shared" si="22"/>
        <v>714</v>
      </c>
      <c r="B725" s="34" t="s">
        <v>1339</v>
      </c>
      <c r="C725" s="35" t="s">
        <v>797</v>
      </c>
      <c r="D725" s="249">
        <v>11264</v>
      </c>
      <c r="E725" s="36"/>
      <c r="F725" s="154"/>
      <c r="G725" s="147">
        <f t="shared" si="23"/>
        <v>0</v>
      </c>
      <c r="H725" s="147"/>
    </row>
    <row r="726" spans="1:8" s="30" customFormat="1" ht="12.75" x14ac:dyDescent="0.2">
      <c r="A726" s="33">
        <f t="shared" si="22"/>
        <v>715</v>
      </c>
      <c r="B726" s="34" t="s">
        <v>1340</v>
      </c>
      <c r="C726" s="35" t="s">
        <v>797</v>
      </c>
      <c r="D726" s="249">
        <v>1142</v>
      </c>
      <c r="E726" s="36"/>
      <c r="F726" s="154"/>
      <c r="G726" s="147">
        <f t="shared" si="23"/>
        <v>0</v>
      </c>
      <c r="H726" s="147"/>
    </row>
    <row r="727" spans="1:8" s="30" customFormat="1" ht="12.75" x14ac:dyDescent="0.2">
      <c r="A727" s="33">
        <f t="shared" si="22"/>
        <v>716</v>
      </c>
      <c r="B727" s="34" t="s">
        <v>1341</v>
      </c>
      <c r="C727" s="35" t="s">
        <v>797</v>
      </c>
      <c r="D727" s="249">
        <v>428</v>
      </c>
      <c r="E727" s="36"/>
      <c r="F727" s="154"/>
      <c r="G727" s="147">
        <f t="shared" si="23"/>
        <v>0</v>
      </c>
      <c r="H727" s="147"/>
    </row>
    <row r="728" spans="1:8" s="30" customFormat="1" ht="12.75" x14ac:dyDescent="0.2">
      <c r="A728" s="33">
        <f t="shared" si="22"/>
        <v>717</v>
      </c>
      <c r="B728" s="34" t="s">
        <v>2262</v>
      </c>
      <c r="C728" s="35" t="s">
        <v>797</v>
      </c>
      <c r="D728" s="249">
        <v>301</v>
      </c>
      <c r="E728" s="36"/>
      <c r="F728" s="154"/>
      <c r="G728" s="147">
        <f t="shared" si="23"/>
        <v>0</v>
      </c>
      <c r="H728" s="147"/>
    </row>
    <row r="729" spans="1:8" s="30" customFormat="1" ht="12.75" x14ac:dyDescent="0.2">
      <c r="A729" s="33">
        <f t="shared" si="22"/>
        <v>718</v>
      </c>
      <c r="B729" s="34" t="s">
        <v>1342</v>
      </c>
      <c r="C729" s="35" t="s">
        <v>797</v>
      </c>
      <c r="D729" s="249">
        <v>709</v>
      </c>
      <c r="E729" s="36"/>
      <c r="F729" s="154"/>
      <c r="G729" s="147">
        <f t="shared" si="23"/>
        <v>0</v>
      </c>
      <c r="H729" s="147"/>
    </row>
    <row r="730" spans="1:8" s="30" customFormat="1" ht="12.75" x14ac:dyDescent="0.2">
      <c r="A730" s="33">
        <f t="shared" si="22"/>
        <v>719</v>
      </c>
      <c r="B730" s="34" t="s">
        <v>1343</v>
      </c>
      <c r="C730" s="35" t="s">
        <v>849</v>
      </c>
      <c r="D730" s="249">
        <v>361</v>
      </c>
      <c r="E730" s="36"/>
      <c r="F730" s="154"/>
      <c r="G730" s="147">
        <f t="shared" si="23"/>
        <v>0</v>
      </c>
      <c r="H730" s="147"/>
    </row>
    <row r="731" spans="1:8" s="30" customFormat="1" ht="12.75" x14ac:dyDescent="0.2">
      <c r="A731" s="33">
        <f t="shared" si="22"/>
        <v>720</v>
      </c>
      <c r="B731" s="34" t="s">
        <v>1344</v>
      </c>
      <c r="C731" s="35" t="s">
        <v>849</v>
      </c>
      <c r="D731" s="249">
        <v>388</v>
      </c>
      <c r="E731" s="36"/>
      <c r="F731" s="154"/>
      <c r="G731" s="147">
        <f t="shared" si="23"/>
        <v>0</v>
      </c>
      <c r="H731" s="147"/>
    </row>
    <row r="732" spans="1:8" s="30" customFormat="1" ht="12.75" x14ac:dyDescent="0.2">
      <c r="A732" s="33">
        <f t="shared" si="22"/>
        <v>721</v>
      </c>
      <c r="B732" s="34" t="s">
        <v>1345</v>
      </c>
      <c r="C732" s="35" t="s">
        <v>849</v>
      </c>
      <c r="D732" s="249">
        <v>280</v>
      </c>
      <c r="E732" s="36"/>
      <c r="F732" s="154"/>
      <c r="G732" s="147">
        <f t="shared" si="23"/>
        <v>0</v>
      </c>
      <c r="H732" s="147"/>
    </row>
    <row r="733" spans="1:8" s="30" customFormat="1" ht="12.75" x14ac:dyDescent="0.2">
      <c r="A733" s="33">
        <f t="shared" si="22"/>
        <v>722</v>
      </c>
      <c r="B733" s="34" t="s">
        <v>1346</v>
      </c>
      <c r="C733" s="35" t="s">
        <v>849</v>
      </c>
      <c r="D733" s="249">
        <v>333</v>
      </c>
      <c r="E733" s="36"/>
      <c r="F733" s="154"/>
      <c r="G733" s="147">
        <f t="shared" si="23"/>
        <v>0</v>
      </c>
      <c r="H733" s="147"/>
    </row>
    <row r="734" spans="1:8" s="30" customFormat="1" ht="12.75" x14ac:dyDescent="0.2">
      <c r="A734" s="33">
        <f t="shared" si="22"/>
        <v>723</v>
      </c>
      <c r="B734" s="34" t="s">
        <v>1347</v>
      </c>
      <c r="C734" s="35" t="s">
        <v>849</v>
      </c>
      <c r="D734" s="249">
        <v>249</v>
      </c>
      <c r="E734" s="36"/>
      <c r="F734" s="154"/>
      <c r="G734" s="147">
        <f t="shared" si="23"/>
        <v>0</v>
      </c>
      <c r="H734" s="147"/>
    </row>
    <row r="735" spans="1:8" s="30" customFormat="1" ht="12.75" x14ac:dyDescent="0.2">
      <c r="A735" s="33">
        <f t="shared" si="22"/>
        <v>724</v>
      </c>
      <c r="B735" s="34" t="s">
        <v>1348</v>
      </c>
      <c r="C735" s="35" t="s">
        <v>849</v>
      </c>
      <c r="D735" s="249">
        <v>635</v>
      </c>
      <c r="E735" s="36"/>
      <c r="F735" s="154"/>
      <c r="G735" s="147">
        <f t="shared" si="23"/>
        <v>0</v>
      </c>
      <c r="H735" s="147"/>
    </row>
    <row r="736" spans="1:8" s="30" customFormat="1" ht="12.75" x14ac:dyDescent="0.2">
      <c r="A736" s="33">
        <f t="shared" si="22"/>
        <v>725</v>
      </c>
      <c r="B736" s="34" t="s">
        <v>1349</v>
      </c>
      <c r="C736" s="35" t="s">
        <v>849</v>
      </c>
      <c r="D736" s="249">
        <v>223</v>
      </c>
      <c r="E736" s="36"/>
      <c r="F736" s="154"/>
      <c r="G736" s="147">
        <f t="shared" si="23"/>
        <v>0</v>
      </c>
      <c r="H736" s="147"/>
    </row>
    <row r="737" spans="1:8" s="30" customFormat="1" ht="12.75" x14ac:dyDescent="0.2">
      <c r="A737" s="33">
        <f t="shared" si="22"/>
        <v>726</v>
      </c>
      <c r="B737" s="34" t="s">
        <v>1350</v>
      </c>
      <c r="C737" s="35" t="s">
        <v>849</v>
      </c>
      <c r="D737" s="249">
        <v>239</v>
      </c>
      <c r="E737" s="36"/>
      <c r="F737" s="154"/>
      <c r="G737" s="147">
        <f t="shared" si="23"/>
        <v>0</v>
      </c>
      <c r="H737" s="147"/>
    </row>
    <row r="738" spans="1:8" s="30" customFormat="1" ht="12.75" x14ac:dyDescent="0.2">
      <c r="A738" s="33">
        <f t="shared" si="22"/>
        <v>727</v>
      </c>
      <c r="B738" s="34" t="s">
        <v>1351</v>
      </c>
      <c r="C738" s="35" t="s">
        <v>849</v>
      </c>
      <c r="D738" s="249">
        <v>849</v>
      </c>
      <c r="E738" s="36"/>
      <c r="F738" s="154"/>
      <c r="G738" s="147">
        <f t="shared" si="23"/>
        <v>0</v>
      </c>
      <c r="H738" s="147"/>
    </row>
    <row r="739" spans="1:8" s="30" customFormat="1" ht="25.5" x14ac:dyDescent="0.2">
      <c r="A739" s="33">
        <f t="shared" si="22"/>
        <v>728</v>
      </c>
      <c r="B739" s="34" t="s">
        <v>2263</v>
      </c>
      <c r="C739" s="35" t="s">
        <v>849</v>
      </c>
      <c r="D739" s="249">
        <v>239</v>
      </c>
      <c r="E739" s="36"/>
      <c r="F739" s="154"/>
      <c r="G739" s="147">
        <f t="shared" si="23"/>
        <v>0</v>
      </c>
      <c r="H739" s="147"/>
    </row>
    <row r="740" spans="1:8" s="30" customFormat="1" ht="12.75" x14ac:dyDescent="0.2">
      <c r="A740" s="33">
        <f t="shared" si="22"/>
        <v>729</v>
      </c>
      <c r="B740" s="34" t="s">
        <v>1352</v>
      </c>
      <c r="C740" s="35" t="s">
        <v>849</v>
      </c>
      <c r="D740" s="249">
        <v>303</v>
      </c>
      <c r="E740" s="36"/>
      <c r="F740" s="154"/>
      <c r="G740" s="147">
        <f t="shared" si="23"/>
        <v>0</v>
      </c>
      <c r="H740" s="147"/>
    </row>
    <row r="741" spans="1:8" s="30" customFormat="1" ht="12.75" x14ac:dyDescent="0.2">
      <c r="A741" s="33">
        <f t="shared" si="22"/>
        <v>730</v>
      </c>
      <c r="B741" s="34" t="s">
        <v>1353</v>
      </c>
      <c r="C741" s="35" t="s">
        <v>849</v>
      </c>
      <c r="D741" s="249">
        <v>197</v>
      </c>
      <c r="E741" s="36"/>
      <c r="F741" s="154"/>
      <c r="G741" s="147">
        <f t="shared" si="23"/>
        <v>0</v>
      </c>
      <c r="H741" s="147"/>
    </row>
    <row r="742" spans="1:8" s="30" customFormat="1" ht="12.75" x14ac:dyDescent="0.2">
      <c r="A742" s="33">
        <f t="shared" si="22"/>
        <v>731</v>
      </c>
      <c r="B742" s="34" t="s">
        <v>1354</v>
      </c>
      <c r="C742" s="35" t="s">
        <v>849</v>
      </c>
      <c r="D742" s="249">
        <v>139</v>
      </c>
      <c r="E742" s="36"/>
      <c r="F742" s="154"/>
      <c r="G742" s="147">
        <f t="shared" si="23"/>
        <v>0</v>
      </c>
      <c r="H742" s="147"/>
    </row>
    <row r="743" spans="1:8" s="30" customFormat="1" ht="12.75" x14ac:dyDescent="0.2">
      <c r="A743" s="33">
        <f t="shared" si="22"/>
        <v>732</v>
      </c>
      <c r="B743" s="34" t="s">
        <v>1355</v>
      </c>
      <c r="C743" s="35" t="s">
        <v>849</v>
      </c>
      <c r="D743" s="249">
        <v>127</v>
      </c>
      <c r="E743" s="36"/>
      <c r="F743" s="154"/>
      <c r="G743" s="147">
        <f t="shared" si="23"/>
        <v>0</v>
      </c>
      <c r="H743" s="147"/>
    </row>
    <row r="744" spans="1:8" s="30" customFormat="1" ht="25.5" x14ac:dyDescent="0.2">
      <c r="A744" s="33"/>
      <c r="B744" s="46" t="s">
        <v>2264</v>
      </c>
      <c r="C744" s="35"/>
      <c r="D744" s="250"/>
      <c r="E744" s="36"/>
      <c r="F744" s="154"/>
      <c r="G744" s="147">
        <f t="shared" si="23"/>
        <v>0</v>
      </c>
      <c r="H744" s="147"/>
    </row>
    <row r="745" spans="1:8" s="30" customFormat="1" ht="12.75" x14ac:dyDescent="0.2">
      <c r="A745" s="33"/>
      <c r="B745" s="47" t="s">
        <v>1356</v>
      </c>
      <c r="C745" s="48"/>
      <c r="D745" s="249"/>
      <c r="E745" s="36"/>
      <c r="F745" s="154"/>
      <c r="G745" s="147">
        <f t="shared" si="23"/>
        <v>0</v>
      </c>
      <c r="H745" s="147"/>
    </row>
    <row r="746" spans="1:8" s="30" customFormat="1" ht="12.75" x14ac:dyDescent="0.2">
      <c r="A746" s="33">
        <f>+A743+1</f>
        <v>733</v>
      </c>
      <c r="B746" s="34" t="s">
        <v>1357</v>
      </c>
      <c r="C746" s="35" t="s">
        <v>797</v>
      </c>
      <c r="D746" s="250">
        <v>300</v>
      </c>
      <c r="E746" s="36"/>
      <c r="F746" s="154"/>
      <c r="G746" s="147">
        <f t="shared" si="23"/>
        <v>0</v>
      </c>
      <c r="H746" s="147"/>
    </row>
    <row r="747" spans="1:8" s="30" customFormat="1" ht="12.75" x14ac:dyDescent="0.2">
      <c r="A747" s="33">
        <f t="shared" si="22"/>
        <v>734</v>
      </c>
      <c r="B747" s="34" t="s">
        <v>1358</v>
      </c>
      <c r="C747" s="35" t="s">
        <v>797</v>
      </c>
      <c r="D747" s="250">
        <v>100</v>
      </c>
      <c r="E747" s="36"/>
      <c r="F747" s="154"/>
      <c r="G747" s="147">
        <f t="shared" si="23"/>
        <v>0</v>
      </c>
      <c r="H747" s="147"/>
    </row>
    <row r="748" spans="1:8" s="30" customFormat="1" ht="12.75" x14ac:dyDescent="0.2">
      <c r="A748" s="33">
        <f t="shared" si="22"/>
        <v>735</v>
      </c>
      <c r="B748" s="34" t="s">
        <v>1359</v>
      </c>
      <c r="C748" s="35" t="s">
        <v>797</v>
      </c>
      <c r="D748" s="250">
        <v>450</v>
      </c>
      <c r="E748" s="36"/>
      <c r="F748" s="154"/>
      <c r="G748" s="147">
        <f t="shared" si="23"/>
        <v>0</v>
      </c>
      <c r="H748" s="147"/>
    </row>
    <row r="749" spans="1:8" s="30" customFormat="1" ht="12.75" x14ac:dyDescent="0.2">
      <c r="A749" s="33">
        <f t="shared" si="22"/>
        <v>736</v>
      </c>
      <c r="B749" s="34" t="s">
        <v>1360</v>
      </c>
      <c r="C749" s="35" t="s">
        <v>805</v>
      </c>
      <c r="D749" s="250">
        <v>80</v>
      </c>
      <c r="E749" s="36"/>
      <c r="F749" s="154"/>
      <c r="G749" s="147">
        <f t="shared" si="23"/>
        <v>0</v>
      </c>
      <c r="H749" s="147"/>
    </row>
    <row r="750" spans="1:8" s="30" customFormat="1" ht="12.75" x14ac:dyDescent="0.2">
      <c r="A750" s="33">
        <f t="shared" si="22"/>
        <v>737</v>
      </c>
      <c r="B750" s="34" t="s">
        <v>1361</v>
      </c>
      <c r="C750" s="35" t="s">
        <v>797</v>
      </c>
      <c r="D750" s="250">
        <v>130</v>
      </c>
      <c r="E750" s="36"/>
      <c r="F750" s="154"/>
      <c r="G750" s="147">
        <f t="shared" si="23"/>
        <v>0</v>
      </c>
      <c r="H750" s="147"/>
    </row>
    <row r="751" spans="1:8" s="30" customFormat="1" ht="25.5" x14ac:dyDescent="0.2">
      <c r="A751" s="33">
        <f t="shared" si="22"/>
        <v>738</v>
      </c>
      <c r="B751" s="34" t="s">
        <v>1362</v>
      </c>
      <c r="C751" s="35" t="s">
        <v>797</v>
      </c>
      <c r="D751" s="250">
        <v>240</v>
      </c>
      <c r="E751" s="36"/>
      <c r="F751" s="154"/>
      <c r="G751" s="147">
        <f t="shared" si="23"/>
        <v>0</v>
      </c>
      <c r="H751" s="147"/>
    </row>
    <row r="752" spans="1:8" s="30" customFormat="1" ht="25.5" x14ac:dyDescent="0.2">
      <c r="A752" s="33">
        <f t="shared" si="22"/>
        <v>739</v>
      </c>
      <c r="B752" s="34" t="s">
        <v>1363</v>
      </c>
      <c r="C752" s="35" t="s">
        <v>797</v>
      </c>
      <c r="D752" s="250">
        <v>200</v>
      </c>
      <c r="E752" s="36"/>
      <c r="F752" s="154"/>
      <c r="G752" s="147">
        <f t="shared" si="23"/>
        <v>0</v>
      </c>
      <c r="H752" s="147"/>
    </row>
    <row r="753" spans="1:8" s="30" customFormat="1" ht="25.5" x14ac:dyDescent="0.2">
      <c r="A753" s="33">
        <f t="shared" si="22"/>
        <v>740</v>
      </c>
      <c r="B753" s="34" t="s">
        <v>1364</v>
      </c>
      <c r="C753" s="35" t="s">
        <v>797</v>
      </c>
      <c r="D753" s="250">
        <v>370</v>
      </c>
      <c r="E753" s="36"/>
      <c r="F753" s="154"/>
      <c r="G753" s="147">
        <f t="shared" si="23"/>
        <v>0</v>
      </c>
      <c r="H753" s="147"/>
    </row>
    <row r="754" spans="1:8" s="30" customFormat="1" ht="12.75" x14ac:dyDescent="0.2">
      <c r="A754" s="33">
        <f t="shared" si="22"/>
        <v>741</v>
      </c>
      <c r="B754" s="34" t="s">
        <v>1365</v>
      </c>
      <c r="C754" s="35" t="s">
        <v>805</v>
      </c>
      <c r="D754" s="250">
        <v>80</v>
      </c>
      <c r="E754" s="36"/>
      <c r="F754" s="154"/>
      <c r="G754" s="147">
        <f t="shared" si="23"/>
        <v>0</v>
      </c>
      <c r="H754" s="147"/>
    </row>
    <row r="755" spans="1:8" s="30" customFormat="1" ht="25.5" x14ac:dyDescent="0.2">
      <c r="A755" s="33">
        <f t="shared" si="22"/>
        <v>742</v>
      </c>
      <c r="B755" s="34" t="s">
        <v>1366</v>
      </c>
      <c r="C755" s="35" t="s">
        <v>797</v>
      </c>
      <c r="D755" s="250">
        <v>630</v>
      </c>
      <c r="E755" s="36"/>
      <c r="F755" s="154"/>
      <c r="G755" s="147">
        <f t="shared" si="23"/>
        <v>0</v>
      </c>
      <c r="H755" s="147"/>
    </row>
    <row r="756" spans="1:8" s="30" customFormat="1" ht="12.75" x14ac:dyDescent="0.2">
      <c r="A756" s="33">
        <f t="shared" si="22"/>
        <v>743</v>
      </c>
      <c r="B756" s="34" t="s">
        <v>1367</v>
      </c>
      <c r="C756" s="35" t="s">
        <v>797</v>
      </c>
      <c r="D756" s="250">
        <v>90</v>
      </c>
      <c r="E756" s="36"/>
      <c r="F756" s="154"/>
      <c r="G756" s="147">
        <f t="shared" si="23"/>
        <v>0</v>
      </c>
      <c r="H756" s="147"/>
    </row>
    <row r="757" spans="1:8" s="30" customFormat="1" ht="12.75" x14ac:dyDescent="0.2">
      <c r="A757" s="33">
        <f t="shared" si="22"/>
        <v>744</v>
      </c>
      <c r="B757" s="34" t="s">
        <v>1368</v>
      </c>
      <c r="C757" s="35" t="s">
        <v>797</v>
      </c>
      <c r="D757" s="250">
        <v>80</v>
      </c>
      <c r="E757" s="36"/>
      <c r="F757" s="154"/>
      <c r="G757" s="147">
        <f t="shared" si="23"/>
        <v>0</v>
      </c>
      <c r="H757" s="147"/>
    </row>
    <row r="758" spans="1:8" s="30" customFormat="1" ht="12.75" x14ac:dyDescent="0.2">
      <c r="A758" s="33"/>
      <c r="B758" s="46" t="s">
        <v>2265</v>
      </c>
      <c r="C758" s="35"/>
      <c r="D758" s="250"/>
      <c r="E758" s="36"/>
      <c r="F758" s="154"/>
      <c r="G758" s="147">
        <f t="shared" si="23"/>
        <v>0</v>
      </c>
      <c r="H758" s="147"/>
    </row>
    <row r="759" spans="1:8" s="30" customFormat="1" ht="12.75" x14ac:dyDescent="0.2">
      <c r="A759" s="33"/>
      <c r="B759" s="49" t="s">
        <v>1369</v>
      </c>
      <c r="C759" s="35"/>
      <c r="D759" s="250"/>
      <c r="E759" s="36"/>
      <c r="F759" s="154"/>
      <c r="G759" s="147">
        <f t="shared" si="23"/>
        <v>0</v>
      </c>
      <c r="H759" s="147"/>
    </row>
    <row r="760" spans="1:8" s="30" customFormat="1" ht="12.75" x14ac:dyDescent="0.2">
      <c r="A760" s="33"/>
      <c r="B760" s="49" t="s">
        <v>1370</v>
      </c>
      <c r="C760" s="35"/>
      <c r="D760" s="250"/>
      <c r="E760" s="36"/>
      <c r="F760" s="154"/>
      <c r="G760" s="147">
        <f t="shared" si="23"/>
        <v>0</v>
      </c>
      <c r="H760" s="147"/>
    </row>
    <row r="761" spans="1:8" s="30" customFormat="1" ht="12.75" x14ac:dyDescent="0.2">
      <c r="A761" s="33"/>
      <c r="B761" s="49" t="s">
        <v>1371</v>
      </c>
      <c r="C761" s="35"/>
      <c r="D761" s="250"/>
      <c r="E761" s="36"/>
      <c r="F761" s="154"/>
      <c r="G761" s="147">
        <f t="shared" si="23"/>
        <v>0</v>
      </c>
      <c r="H761" s="147"/>
    </row>
    <row r="762" spans="1:8" s="30" customFormat="1" ht="12.75" x14ac:dyDescent="0.2">
      <c r="A762" s="33"/>
      <c r="B762" s="49" t="s">
        <v>1372</v>
      </c>
      <c r="C762" s="35"/>
      <c r="D762" s="250"/>
      <c r="E762" s="36"/>
      <c r="F762" s="154"/>
      <c r="G762" s="147">
        <f t="shared" si="23"/>
        <v>0</v>
      </c>
      <c r="H762" s="147"/>
    </row>
    <row r="763" spans="1:8" s="30" customFormat="1" ht="25.5" x14ac:dyDescent="0.2">
      <c r="A763" s="33"/>
      <c r="B763" s="49" t="s">
        <v>1373</v>
      </c>
      <c r="C763" s="35"/>
      <c r="D763" s="250"/>
      <c r="E763" s="36"/>
      <c r="F763" s="154"/>
      <c r="G763" s="147">
        <f t="shared" si="23"/>
        <v>0</v>
      </c>
      <c r="H763" s="147"/>
    </row>
    <row r="764" spans="1:8" s="30" customFormat="1" ht="12.75" x14ac:dyDescent="0.2">
      <c r="A764" s="33"/>
      <c r="B764" s="34" t="s">
        <v>1374</v>
      </c>
      <c r="C764" s="35"/>
      <c r="D764" s="250"/>
      <c r="E764" s="36"/>
      <c r="F764" s="154"/>
      <c r="G764" s="147">
        <f t="shared" si="23"/>
        <v>0</v>
      </c>
      <c r="H764" s="147"/>
    </row>
    <row r="765" spans="1:8" s="30" customFormat="1" ht="12.75" x14ac:dyDescent="0.2">
      <c r="A765" s="33"/>
      <c r="B765" s="46" t="s">
        <v>1375</v>
      </c>
      <c r="C765" s="35"/>
      <c r="D765" s="250"/>
      <c r="E765" s="36"/>
      <c r="F765" s="154"/>
      <c r="G765" s="147">
        <f t="shared" si="23"/>
        <v>0</v>
      </c>
      <c r="H765" s="147"/>
    </row>
    <row r="766" spans="1:8" s="30" customFormat="1" ht="12.75" x14ac:dyDescent="0.2">
      <c r="A766" s="33">
        <v>745</v>
      </c>
      <c r="B766" s="34" t="s">
        <v>1376</v>
      </c>
      <c r="C766" s="35" t="s">
        <v>797</v>
      </c>
      <c r="D766" s="250">
        <v>1500</v>
      </c>
      <c r="E766" s="36"/>
      <c r="F766" s="154"/>
      <c r="G766" s="147">
        <f t="shared" si="23"/>
        <v>0</v>
      </c>
      <c r="H766" s="147"/>
    </row>
    <row r="767" spans="1:8" s="30" customFormat="1" ht="12.75" x14ac:dyDescent="0.2">
      <c r="A767" s="33">
        <f>+A766+1</f>
        <v>746</v>
      </c>
      <c r="B767" s="34" t="s">
        <v>1377</v>
      </c>
      <c r="C767" s="35" t="s">
        <v>797</v>
      </c>
      <c r="D767" s="250">
        <v>810</v>
      </c>
      <c r="E767" s="36"/>
      <c r="F767" s="154"/>
      <c r="G767" s="147">
        <f t="shared" si="23"/>
        <v>0</v>
      </c>
      <c r="H767" s="147"/>
    </row>
    <row r="768" spans="1:8" s="30" customFormat="1" ht="12.75" x14ac:dyDescent="0.2">
      <c r="A768" s="33">
        <f t="shared" ref="A768:A775" si="24">+A767+1</f>
        <v>747</v>
      </c>
      <c r="B768" s="34" t="s">
        <v>1378</v>
      </c>
      <c r="C768" s="35" t="s">
        <v>797</v>
      </c>
      <c r="D768" s="250">
        <v>760</v>
      </c>
      <c r="E768" s="36"/>
      <c r="F768" s="154"/>
      <c r="G768" s="147">
        <f t="shared" si="23"/>
        <v>0</v>
      </c>
      <c r="H768" s="147"/>
    </row>
    <row r="769" spans="1:8" s="30" customFormat="1" ht="12.75" x14ac:dyDescent="0.2">
      <c r="A769" s="33">
        <f t="shared" si="24"/>
        <v>748</v>
      </c>
      <c r="B769" s="34" t="s">
        <v>1379</v>
      </c>
      <c r="C769" s="35" t="s">
        <v>797</v>
      </c>
      <c r="D769" s="250">
        <v>170</v>
      </c>
      <c r="E769" s="36"/>
      <c r="F769" s="154"/>
      <c r="G769" s="147">
        <f t="shared" si="23"/>
        <v>0</v>
      </c>
      <c r="H769" s="147"/>
    </row>
    <row r="770" spans="1:8" s="30" customFormat="1" ht="12.75" x14ac:dyDescent="0.2">
      <c r="A770" s="33">
        <f t="shared" si="24"/>
        <v>749</v>
      </c>
      <c r="B770" s="34" t="s">
        <v>1380</v>
      </c>
      <c r="C770" s="35" t="s">
        <v>797</v>
      </c>
      <c r="D770" s="250">
        <v>360</v>
      </c>
      <c r="E770" s="36"/>
      <c r="F770" s="154"/>
      <c r="G770" s="147">
        <f t="shared" si="23"/>
        <v>0</v>
      </c>
      <c r="H770" s="147"/>
    </row>
    <row r="771" spans="1:8" s="4" customFormat="1" ht="12.75" x14ac:dyDescent="0.2">
      <c r="A771" s="33">
        <f t="shared" si="24"/>
        <v>750</v>
      </c>
      <c r="B771" s="34" t="s">
        <v>1381</v>
      </c>
      <c r="C771" s="35" t="s">
        <v>797</v>
      </c>
      <c r="D771" s="250">
        <v>160</v>
      </c>
      <c r="E771" s="36"/>
      <c r="F771" s="154"/>
      <c r="G771" s="147">
        <f t="shared" si="23"/>
        <v>0</v>
      </c>
      <c r="H771" s="147"/>
    </row>
    <row r="772" spans="1:8" s="30" customFormat="1" ht="12.75" x14ac:dyDescent="0.2">
      <c r="A772" s="33">
        <f t="shared" si="24"/>
        <v>751</v>
      </c>
      <c r="B772" s="34" t="s">
        <v>1733</v>
      </c>
      <c r="C772" s="35" t="s">
        <v>797</v>
      </c>
      <c r="D772" s="250">
        <v>360</v>
      </c>
      <c r="E772" s="36"/>
      <c r="F772" s="154"/>
      <c r="G772" s="147">
        <f t="shared" si="23"/>
        <v>0</v>
      </c>
      <c r="H772" s="147"/>
    </row>
    <row r="773" spans="1:8" s="4" customFormat="1" ht="12.75" x14ac:dyDescent="0.2">
      <c r="A773" s="33">
        <f t="shared" si="24"/>
        <v>752</v>
      </c>
      <c r="B773" s="34" t="s">
        <v>1734</v>
      </c>
      <c r="C773" s="35" t="s">
        <v>797</v>
      </c>
      <c r="D773" s="250">
        <v>120</v>
      </c>
      <c r="E773" s="36"/>
      <c r="F773" s="154"/>
      <c r="G773" s="147">
        <f t="shared" si="23"/>
        <v>0</v>
      </c>
      <c r="H773" s="147"/>
    </row>
    <row r="774" spans="1:8" s="30" customFormat="1" ht="12.75" x14ac:dyDescent="0.2">
      <c r="A774" s="33">
        <f t="shared" si="24"/>
        <v>753</v>
      </c>
      <c r="B774" s="34" t="s">
        <v>1731</v>
      </c>
      <c r="C774" s="35" t="s">
        <v>797</v>
      </c>
      <c r="D774" s="250">
        <v>120</v>
      </c>
      <c r="E774" s="36"/>
      <c r="F774" s="154"/>
      <c r="G774" s="147">
        <f t="shared" si="23"/>
        <v>0</v>
      </c>
      <c r="H774" s="147"/>
    </row>
    <row r="775" spans="1:8" s="4" customFormat="1" ht="12.75" x14ac:dyDescent="0.2">
      <c r="A775" s="33">
        <f t="shared" si="24"/>
        <v>754</v>
      </c>
      <c r="B775" s="34" t="s">
        <v>1382</v>
      </c>
      <c r="C775" s="35" t="s">
        <v>797</v>
      </c>
      <c r="D775" s="250">
        <v>150</v>
      </c>
      <c r="E775" s="36"/>
      <c r="F775" s="154"/>
      <c r="G775" s="147">
        <f t="shared" si="23"/>
        <v>0</v>
      </c>
      <c r="H775" s="147"/>
    </row>
    <row r="776" spans="1:8" s="30" customFormat="1" ht="12.75" x14ac:dyDescent="0.2">
      <c r="A776" s="33"/>
      <c r="B776" s="46" t="s">
        <v>2266</v>
      </c>
      <c r="C776" s="35"/>
      <c r="D776" s="250"/>
      <c r="E776" s="36"/>
      <c r="F776" s="154"/>
      <c r="G776" s="147">
        <f t="shared" si="23"/>
        <v>0</v>
      </c>
      <c r="H776" s="147"/>
    </row>
    <row r="777" spans="1:8" s="4" customFormat="1" ht="12.75" x14ac:dyDescent="0.2">
      <c r="A777" s="33"/>
      <c r="B777" s="49" t="s">
        <v>1383</v>
      </c>
      <c r="C777" s="35"/>
      <c r="D777" s="250"/>
      <c r="E777" s="36"/>
      <c r="F777" s="154"/>
      <c r="G777" s="147">
        <f t="shared" si="23"/>
        <v>0</v>
      </c>
      <c r="H777" s="147"/>
    </row>
    <row r="778" spans="1:8" s="4" customFormat="1" ht="12.75" x14ac:dyDescent="0.2">
      <c r="A778" s="33"/>
      <c r="B778" s="49" t="s">
        <v>1384</v>
      </c>
      <c r="C778" s="35"/>
      <c r="D778" s="250"/>
      <c r="E778" s="36"/>
      <c r="F778" s="154"/>
      <c r="G778" s="147">
        <f t="shared" si="23"/>
        <v>0</v>
      </c>
      <c r="H778" s="147"/>
    </row>
    <row r="779" spans="1:8" s="4" customFormat="1" ht="12.75" x14ac:dyDescent="0.2">
      <c r="A779" s="33"/>
      <c r="B779" s="49" t="s">
        <v>1385</v>
      </c>
      <c r="C779" s="35"/>
      <c r="D779" s="250"/>
      <c r="E779" s="36"/>
      <c r="F779" s="154"/>
      <c r="G779" s="147">
        <f t="shared" si="23"/>
        <v>0</v>
      </c>
      <c r="H779" s="147"/>
    </row>
    <row r="780" spans="1:8" s="30" customFormat="1" ht="12.75" x14ac:dyDescent="0.2">
      <c r="A780" s="33"/>
      <c r="B780" s="49" t="s">
        <v>1386</v>
      </c>
      <c r="C780" s="35"/>
      <c r="D780" s="250"/>
      <c r="E780" s="36"/>
      <c r="F780" s="154"/>
      <c r="G780" s="147">
        <f t="shared" si="23"/>
        <v>0</v>
      </c>
      <c r="H780" s="147"/>
    </row>
    <row r="781" spans="1:8" s="30" customFormat="1" ht="12.75" x14ac:dyDescent="0.2">
      <c r="A781" s="33"/>
      <c r="B781" s="34" t="s">
        <v>1387</v>
      </c>
      <c r="C781" s="35"/>
      <c r="D781" s="250"/>
      <c r="E781" s="118"/>
      <c r="F781" s="154"/>
      <c r="G781" s="147">
        <f t="shared" si="23"/>
        <v>0</v>
      </c>
      <c r="H781" s="147"/>
    </row>
    <row r="782" spans="1:8" s="30" customFormat="1" ht="12.75" x14ac:dyDescent="0.2">
      <c r="A782" s="33"/>
      <c r="B782" s="46" t="s">
        <v>1388</v>
      </c>
      <c r="C782" s="35"/>
      <c r="D782" s="250"/>
      <c r="E782" s="36"/>
      <c r="F782" s="154"/>
      <c r="G782" s="147">
        <f t="shared" ref="G782:G783" si="25">D782*F782</f>
        <v>0</v>
      </c>
      <c r="H782" s="147"/>
    </row>
    <row r="783" spans="1:8" s="30" customFormat="1" ht="12.75" x14ac:dyDescent="0.2">
      <c r="A783" s="33">
        <v>755</v>
      </c>
      <c r="B783" s="34" t="s">
        <v>1389</v>
      </c>
      <c r="C783" s="35" t="s">
        <v>797</v>
      </c>
      <c r="D783" s="250">
        <v>170</v>
      </c>
      <c r="E783" s="36"/>
      <c r="F783" s="154"/>
      <c r="G783" s="147">
        <f t="shared" si="25"/>
        <v>0</v>
      </c>
      <c r="H783" s="147"/>
    </row>
    <row r="784" spans="1:8" s="30" customFormat="1" ht="12.75" x14ac:dyDescent="0.2">
      <c r="A784" s="33">
        <v>756</v>
      </c>
      <c r="B784" s="50" t="s">
        <v>1390</v>
      </c>
      <c r="C784" s="51" t="s">
        <v>797</v>
      </c>
      <c r="D784" s="250">
        <v>480</v>
      </c>
      <c r="E784" s="36"/>
      <c r="F784" s="154"/>
      <c r="G784" s="147">
        <f>D784*F784</f>
        <v>0</v>
      </c>
      <c r="H784" s="147"/>
    </row>
    <row r="785" spans="1:8" s="58" customFormat="1" x14ac:dyDescent="0.3">
      <c r="A785" s="52"/>
      <c r="B785" s="53" t="s">
        <v>1424</v>
      </c>
      <c r="C785" s="54"/>
      <c r="D785" s="55"/>
      <c r="E785" s="56"/>
      <c r="F785" s="156"/>
      <c r="G785" s="57">
        <f>SUM(G12:G784)</f>
        <v>0</v>
      </c>
      <c r="H785" s="57"/>
    </row>
    <row r="787" spans="1:8" s="3" customFormat="1" x14ac:dyDescent="0.3">
      <c r="A787" s="13" t="s">
        <v>1417</v>
      </c>
      <c r="B787" s="59"/>
      <c r="C787" s="60"/>
      <c r="D787" s="61"/>
      <c r="E787" s="61"/>
      <c r="F787" s="158"/>
      <c r="G787" s="59"/>
      <c r="H787" s="59"/>
    </row>
    <row r="788" spans="1:8" s="3" customFormat="1" ht="12.75" x14ac:dyDescent="0.2">
      <c r="A788" s="43"/>
      <c r="B788" s="59"/>
      <c r="C788" s="39"/>
      <c r="D788" s="60"/>
      <c r="E788" s="59"/>
      <c r="F788" s="158"/>
      <c r="G788" s="59"/>
      <c r="H788" s="59"/>
    </row>
    <row r="789" spans="1:8" s="5" customFormat="1" x14ac:dyDescent="0.3">
      <c r="A789" s="20"/>
      <c r="B789" s="62"/>
      <c r="C789" s="64" t="s">
        <v>1413</v>
      </c>
      <c r="D789" s="12"/>
      <c r="F789" s="159" t="s">
        <v>1414</v>
      </c>
      <c r="G789" s="17"/>
      <c r="H789" s="17"/>
    </row>
    <row r="790" spans="1:8" s="5" customFormat="1" x14ac:dyDescent="0.3">
      <c r="A790" s="20"/>
      <c r="B790" s="62"/>
      <c r="C790" s="63"/>
      <c r="D790" s="12"/>
      <c r="E790" s="12"/>
      <c r="F790" s="159" t="s">
        <v>1415</v>
      </c>
      <c r="G790" s="17"/>
      <c r="H790" s="17"/>
    </row>
    <row r="791" spans="1:8" s="5" customFormat="1" x14ac:dyDescent="0.3">
      <c r="A791" s="20"/>
      <c r="B791" s="62"/>
      <c r="C791" s="63"/>
      <c r="D791" s="12"/>
      <c r="E791" s="12"/>
      <c r="F791" s="159" t="s">
        <v>1416</v>
      </c>
      <c r="G791" s="17"/>
      <c r="H791" s="17"/>
    </row>
    <row r="792" spans="1:8" s="3" customFormat="1" ht="12.75" x14ac:dyDescent="0.2">
      <c r="A792" s="43"/>
      <c r="B792" s="59"/>
      <c r="C792" s="39"/>
      <c r="D792" s="60"/>
      <c r="E792" s="59"/>
      <c r="F792" s="158"/>
      <c r="G792" s="59"/>
      <c r="H792" s="59"/>
    </row>
    <row r="793" spans="1:8" s="3" customFormat="1" ht="12.75" x14ac:dyDescent="0.2">
      <c r="A793" s="43"/>
      <c r="B793" s="59"/>
      <c r="C793" s="39"/>
      <c r="D793" s="60"/>
      <c r="E793" s="59"/>
      <c r="F793" s="158"/>
      <c r="G793" s="59"/>
      <c r="H793" s="59"/>
    </row>
    <row r="794" spans="1:8" s="3" customFormat="1" ht="12.75" x14ac:dyDescent="0.2">
      <c r="A794" s="43"/>
      <c r="B794" s="59"/>
      <c r="C794" s="39"/>
      <c r="D794" s="60"/>
      <c r="E794" s="59"/>
      <c r="F794" s="158"/>
      <c r="G794" s="59"/>
      <c r="H794" s="59"/>
    </row>
    <row r="795" spans="1:8" s="3" customFormat="1" ht="12.75" x14ac:dyDescent="0.2">
      <c r="A795" s="43"/>
      <c r="B795" s="59"/>
      <c r="C795" s="39"/>
      <c r="D795" s="60"/>
      <c r="E795" s="59"/>
      <c r="F795" s="158"/>
      <c r="G795" s="59"/>
      <c r="H795" s="59"/>
    </row>
  </sheetData>
  <pageMargins left="0.70866141732283472" right="0.70866141732283472" top="0.74803149606299213" bottom="0.74803149606299213" header="0.31496062992125984" footer="0.31496062992125984"/>
  <pageSetup paperSize="9" scale="51"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8CE9A-72C7-44D4-866E-E976CCB7D30B}">
  <sheetPr>
    <pageSetUpPr fitToPage="1"/>
  </sheetPr>
  <dimension ref="A1:H171"/>
  <sheetViews>
    <sheetView topLeftCell="A121" workbookViewId="0">
      <selection activeCell="G162" sqref="G162"/>
    </sheetView>
  </sheetViews>
  <sheetFormatPr defaultColWidth="9.140625" defaultRowHeight="12.75" x14ac:dyDescent="0.2"/>
  <cols>
    <col min="1" max="1" width="10" style="43" customWidth="1"/>
    <col min="2" max="2" width="59.85546875" style="43" customWidth="1"/>
    <col min="3" max="3" width="10.140625" style="59" customWidth="1"/>
    <col min="4" max="4" width="16.140625" style="11" customWidth="1"/>
    <col min="5" max="5" width="14.28515625" style="4" customWidth="1"/>
    <col min="6" max="6" width="15.85546875" style="172" customWidth="1"/>
    <col min="7" max="7" width="21.28515625" style="185" customWidth="1"/>
    <col min="8" max="8" width="27.140625" style="185" customWidth="1"/>
    <col min="9" max="115" width="9.140625" style="43"/>
    <col min="116" max="116" width="10" style="43" customWidth="1"/>
    <col min="117" max="117" width="59.85546875" style="43" customWidth="1"/>
    <col min="118" max="118" width="10.140625" style="43" customWidth="1"/>
    <col min="119" max="120" width="16.140625" style="43" customWidth="1"/>
    <col min="121" max="121" width="14.28515625" style="43" customWidth="1"/>
    <col min="122" max="122" width="15.85546875" style="43" customWidth="1"/>
    <col min="123" max="123" width="21.28515625" style="43" customWidth="1"/>
    <col min="124" max="124" width="28.28515625" style="43" bestFit="1" customWidth="1"/>
    <col min="125" max="371" width="9.140625" style="43"/>
    <col min="372" max="372" width="10" style="43" customWidth="1"/>
    <col min="373" max="373" width="59.85546875" style="43" customWidth="1"/>
    <col min="374" max="374" width="10.140625" style="43" customWidth="1"/>
    <col min="375" max="376" width="16.140625" style="43" customWidth="1"/>
    <col min="377" max="377" width="14.28515625" style="43" customWidth="1"/>
    <col min="378" max="378" width="15.85546875" style="43" customWidth="1"/>
    <col min="379" max="379" width="21.28515625" style="43" customWidth="1"/>
    <col min="380" max="380" width="28.28515625" style="43" bestFit="1" customWidth="1"/>
    <col min="381" max="627" width="9.140625" style="43"/>
    <col min="628" max="628" width="10" style="43" customWidth="1"/>
    <col min="629" max="629" width="59.85546875" style="43" customWidth="1"/>
    <col min="630" max="630" width="10.140625" style="43" customWidth="1"/>
    <col min="631" max="632" width="16.140625" style="43" customWidth="1"/>
    <col min="633" max="633" width="14.28515625" style="43" customWidth="1"/>
    <col min="634" max="634" width="15.85546875" style="43" customWidth="1"/>
    <col min="635" max="635" width="21.28515625" style="43" customWidth="1"/>
    <col min="636" max="636" width="28.28515625" style="43" bestFit="1" customWidth="1"/>
    <col min="637" max="883" width="9.140625" style="43"/>
    <col min="884" max="884" width="10" style="43" customWidth="1"/>
    <col min="885" max="885" width="59.85546875" style="43" customWidth="1"/>
    <col min="886" max="886" width="10.140625" style="43" customWidth="1"/>
    <col min="887" max="888" width="16.140625" style="43" customWidth="1"/>
    <col min="889" max="889" width="14.28515625" style="43" customWidth="1"/>
    <col min="890" max="890" width="15.85546875" style="43" customWidth="1"/>
    <col min="891" max="891" width="21.28515625" style="43" customWidth="1"/>
    <col min="892" max="892" width="28.28515625" style="43" bestFit="1" customWidth="1"/>
    <col min="893" max="1139" width="9.140625" style="43"/>
    <col min="1140" max="1140" width="10" style="43" customWidth="1"/>
    <col min="1141" max="1141" width="59.85546875" style="43" customWidth="1"/>
    <col min="1142" max="1142" width="10.140625" style="43" customWidth="1"/>
    <col min="1143" max="1144" width="16.140625" style="43" customWidth="1"/>
    <col min="1145" max="1145" width="14.28515625" style="43" customWidth="1"/>
    <col min="1146" max="1146" width="15.85546875" style="43" customWidth="1"/>
    <col min="1147" max="1147" width="21.28515625" style="43" customWidth="1"/>
    <col min="1148" max="1148" width="28.28515625" style="43" bestFit="1" customWidth="1"/>
    <col min="1149" max="1395" width="9.140625" style="43"/>
    <col min="1396" max="1396" width="10" style="43" customWidth="1"/>
    <col min="1397" max="1397" width="59.85546875" style="43" customWidth="1"/>
    <col min="1398" max="1398" width="10.140625" style="43" customWidth="1"/>
    <col min="1399" max="1400" width="16.140625" style="43" customWidth="1"/>
    <col min="1401" max="1401" width="14.28515625" style="43" customWidth="1"/>
    <col min="1402" max="1402" width="15.85546875" style="43" customWidth="1"/>
    <col min="1403" max="1403" width="21.28515625" style="43" customWidth="1"/>
    <col min="1404" max="1404" width="28.28515625" style="43" bestFit="1" customWidth="1"/>
    <col min="1405" max="1651" width="9.140625" style="43"/>
    <col min="1652" max="1652" width="10" style="43" customWidth="1"/>
    <col min="1653" max="1653" width="59.85546875" style="43" customWidth="1"/>
    <col min="1654" max="1654" width="10.140625" style="43" customWidth="1"/>
    <col min="1655" max="1656" width="16.140625" style="43" customWidth="1"/>
    <col min="1657" max="1657" width="14.28515625" style="43" customWidth="1"/>
    <col min="1658" max="1658" width="15.85546875" style="43" customWidth="1"/>
    <col min="1659" max="1659" width="21.28515625" style="43" customWidth="1"/>
    <col min="1660" max="1660" width="28.28515625" style="43" bestFit="1" customWidth="1"/>
    <col min="1661" max="1907" width="9.140625" style="43"/>
    <col min="1908" max="1908" width="10" style="43" customWidth="1"/>
    <col min="1909" max="1909" width="59.85546875" style="43" customWidth="1"/>
    <col min="1910" max="1910" width="10.140625" style="43" customWidth="1"/>
    <col min="1911" max="1912" width="16.140625" style="43" customWidth="1"/>
    <col min="1913" max="1913" width="14.28515625" style="43" customWidth="1"/>
    <col min="1914" max="1914" width="15.85546875" style="43" customWidth="1"/>
    <col min="1915" max="1915" width="21.28515625" style="43" customWidth="1"/>
    <col min="1916" max="1916" width="28.28515625" style="43" bestFit="1" customWidth="1"/>
    <col min="1917" max="2163" width="9.140625" style="43"/>
    <col min="2164" max="2164" width="10" style="43" customWidth="1"/>
    <col min="2165" max="2165" width="59.85546875" style="43" customWidth="1"/>
    <col min="2166" max="2166" width="10.140625" style="43" customWidth="1"/>
    <col min="2167" max="2168" width="16.140625" style="43" customWidth="1"/>
    <col min="2169" max="2169" width="14.28515625" style="43" customWidth="1"/>
    <col min="2170" max="2170" width="15.85546875" style="43" customWidth="1"/>
    <col min="2171" max="2171" width="21.28515625" style="43" customWidth="1"/>
    <col min="2172" max="2172" width="28.28515625" style="43" bestFit="1" customWidth="1"/>
    <col min="2173" max="2419" width="9.140625" style="43"/>
    <col min="2420" max="2420" width="10" style="43" customWidth="1"/>
    <col min="2421" max="2421" width="59.85546875" style="43" customWidth="1"/>
    <col min="2422" max="2422" width="10.140625" style="43" customWidth="1"/>
    <col min="2423" max="2424" width="16.140625" style="43" customWidth="1"/>
    <col min="2425" max="2425" width="14.28515625" style="43" customWidth="1"/>
    <col min="2426" max="2426" width="15.85546875" style="43" customWidth="1"/>
    <col min="2427" max="2427" width="21.28515625" style="43" customWidth="1"/>
    <col min="2428" max="2428" width="28.28515625" style="43" bestFit="1" customWidth="1"/>
    <col min="2429" max="2675" width="9.140625" style="43"/>
    <col min="2676" max="2676" width="10" style="43" customWidth="1"/>
    <col min="2677" max="2677" width="59.85546875" style="43" customWidth="1"/>
    <col min="2678" max="2678" width="10.140625" style="43" customWidth="1"/>
    <col min="2679" max="2680" width="16.140625" style="43" customWidth="1"/>
    <col min="2681" max="2681" width="14.28515625" style="43" customWidth="1"/>
    <col min="2682" max="2682" width="15.85546875" style="43" customWidth="1"/>
    <col min="2683" max="2683" width="21.28515625" style="43" customWidth="1"/>
    <col min="2684" max="2684" width="28.28515625" style="43" bestFit="1" customWidth="1"/>
    <col min="2685" max="2931" width="9.140625" style="43"/>
    <col min="2932" max="2932" width="10" style="43" customWidth="1"/>
    <col min="2933" max="2933" width="59.85546875" style="43" customWidth="1"/>
    <col min="2934" max="2934" width="10.140625" style="43" customWidth="1"/>
    <col min="2935" max="2936" width="16.140625" style="43" customWidth="1"/>
    <col min="2937" max="2937" width="14.28515625" style="43" customWidth="1"/>
    <col min="2938" max="2938" width="15.85546875" style="43" customWidth="1"/>
    <col min="2939" max="2939" width="21.28515625" style="43" customWidth="1"/>
    <col min="2940" max="2940" width="28.28515625" style="43" bestFit="1" customWidth="1"/>
    <col min="2941" max="3187" width="9.140625" style="43"/>
    <col min="3188" max="3188" width="10" style="43" customWidth="1"/>
    <col min="3189" max="3189" width="59.85546875" style="43" customWidth="1"/>
    <col min="3190" max="3190" width="10.140625" style="43" customWidth="1"/>
    <col min="3191" max="3192" width="16.140625" style="43" customWidth="1"/>
    <col min="3193" max="3193" width="14.28515625" style="43" customWidth="1"/>
    <col min="3194" max="3194" width="15.85546875" style="43" customWidth="1"/>
    <col min="3195" max="3195" width="21.28515625" style="43" customWidth="1"/>
    <col min="3196" max="3196" width="28.28515625" style="43" bestFit="1" customWidth="1"/>
    <col min="3197" max="3443" width="9.140625" style="43"/>
    <col min="3444" max="3444" width="10" style="43" customWidth="1"/>
    <col min="3445" max="3445" width="59.85546875" style="43" customWidth="1"/>
    <col min="3446" max="3446" width="10.140625" style="43" customWidth="1"/>
    <col min="3447" max="3448" width="16.140625" style="43" customWidth="1"/>
    <col min="3449" max="3449" width="14.28515625" style="43" customWidth="1"/>
    <col min="3450" max="3450" width="15.85546875" style="43" customWidth="1"/>
    <col min="3451" max="3451" width="21.28515625" style="43" customWidth="1"/>
    <col min="3452" max="3452" width="28.28515625" style="43" bestFit="1" customWidth="1"/>
    <col min="3453" max="3699" width="9.140625" style="43"/>
    <col min="3700" max="3700" width="10" style="43" customWidth="1"/>
    <col min="3701" max="3701" width="59.85546875" style="43" customWidth="1"/>
    <col min="3702" max="3702" width="10.140625" style="43" customWidth="1"/>
    <col min="3703" max="3704" width="16.140625" style="43" customWidth="1"/>
    <col min="3705" max="3705" width="14.28515625" style="43" customWidth="1"/>
    <col min="3706" max="3706" width="15.85546875" style="43" customWidth="1"/>
    <col min="3707" max="3707" width="21.28515625" style="43" customWidth="1"/>
    <col min="3708" max="3708" width="28.28515625" style="43" bestFit="1" customWidth="1"/>
    <col min="3709" max="3955" width="9.140625" style="43"/>
    <col min="3956" max="3956" width="10" style="43" customWidth="1"/>
    <col min="3957" max="3957" width="59.85546875" style="43" customWidth="1"/>
    <col min="3958" max="3958" width="10.140625" style="43" customWidth="1"/>
    <col min="3959" max="3960" width="16.140625" style="43" customWidth="1"/>
    <col min="3961" max="3961" width="14.28515625" style="43" customWidth="1"/>
    <col min="3962" max="3962" width="15.85546875" style="43" customWidth="1"/>
    <col min="3963" max="3963" width="21.28515625" style="43" customWidth="1"/>
    <col min="3964" max="3964" width="28.28515625" style="43" bestFit="1" customWidth="1"/>
    <col min="3965" max="4211" width="9.140625" style="43"/>
    <col min="4212" max="4212" width="10" style="43" customWidth="1"/>
    <col min="4213" max="4213" width="59.85546875" style="43" customWidth="1"/>
    <col min="4214" max="4214" width="10.140625" style="43" customWidth="1"/>
    <col min="4215" max="4216" width="16.140625" style="43" customWidth="1"/>
    <col min="4217" max="4217" width="14.28515625" style="43" customWidth="1"/>
    <col min="4218" max="4218" width="15.85546875" style="43" customWidth="1"/>
    <col min="4219" max="4219" width="21.28515625" style="43" customWidth="1"/>
    <col min="4220" max="4220" width="28.28515625" style="43" bestFit="1" customWidth="1"/>
    <col min="4221" max="4467" width="9.140625" style="43"/>
    <col min="4468" max="4468" width="10" style="43" customWidth="1"/>
    <col min="4469" max="4469" width="59.85546875" style="43" customWidth="1"/>
    <col min="4470" max="4470" width="10.140625" style="43" customWidth="1"/>
    <col min="4471" max="4472" width="16.140625" style="43" customWidth="1"/>
    <col min="4473" max="4473" width="14.28515625" style="43" customWidth="1"/>
    <col min="4474" max="4474" width="15.85546875" style="43" customWidth="1"/>
    <col min="4475" max="4475" width="21.28515625" style="43" customWidth="1"/>
    <col min="4476" max="4476" width="28.28515625" style="43" bestFit="1" customWidth="1"/>
    <col min="4477" max="4723" width="9.140625" style="43"/>
    <col min="4724" max="4724" width="10" style="43" customWidth="1"/>
    <col min="4725" max="4725" width="59.85546875" style="43" customWidth="1"/>
    <col min="4726" max="4726" width="10.140625" style="43" customWidth="1"/>
    <col min="4727" max="4728" width="16.140625" style="43" customWidth="1"/>
    <col min="4729" max="4729" width="14.28515625" style="43" customWidth="1"/>
    <col min="4730" max="4730" width="15.85546875" style="43" customWidth="1"/>
    <col min="4731" max="4731" width="21.28515625" style="43" customWidth="1"/>
    <col min="4732" max="4732" width="28.28515625" style="43" bestFit="1" customWidth="1"/>
    <col min="4733" max="4979" width="9.140625" style="43"/>
    <col min="4980" max="4980" width="10" style="43" customWidth="1"/>
    <col min="4981" max="4981" width="59.85546875" style="43" customWidth="1"/>
    <col min="4982" max="4982" width="10.140625" style="43" customWidth="1"/>
    <col min="4983" max="4984" width="16.140625" style="43" customWidth="1"/>
    <col min="4985" max="4985" width="14.28515625" style="43" customWidth="1"/>
    <col min="4986" max="4986" width="15.85546875" style="43" customWidth="1"/>
    <col min="4987" max="4987" width="21.28515625" style="43" customWidth="1"/>
    <col min="4988" max="4988" width="28.28515625" style="43" bestFit="1" customWidth="1"/>
    <col min="4989" max="5235" width="9.140625" style="43"/>
    <col min="5236" max="5236" width="10" style="43" customWidth="1"/>
    <col min="5237" max="5237" width="59.85546875" style="43" customWidth="1"/>
    <col min="5238" max="5238" width="10.140625" style="43" customWidth="1"/>
    <col min="5239" max="5240" width="16.140625" style="43" customWidth="1"/>
    <col min="5241" max="5241" width="14.28515625" style="43" customWidth="1"/>
    <col min="5242" max="5242" width="15.85546875" style="43" customWidth="1"/>
    <col min="5243" max="5243" width="21.28515625" style="43" customWidth="1"/>
    <col min="5244" max="5244" width="28.28515625" style="43" bestFit="1" customWidth="1"/>
    <col min="5245" max="5491" width="9.140625" style="43"/>
    <col min="5492" max="5492" width="10" style="43" customWidth="1"/>
    <col min="5493" max="5493" width="59.85546875" style="43" customWidth="1"/>
    <col min="5494" max="5494" width="10.140625" style="43" customWidth="1"/>
    <col min="5495" max="5496" width="16.140625" style="43" customWidth="1"/>
    <col min="5497" max="5497" width="14.28515625" style="43" customWidth="1"/>
    <col min="5498" max="5498" width="15.85546875" style="43" customWidth="1"/>
    <col min="5499" max="5499" width="21.28515625" style="43" customWidth="1"/>
    <col min="5500" max="5500" width="28.28515625" style="43" bestFit="1" customWidth="1"/>
    <col min="5501" max="5747" width="9.140625" style="43"/>
    <col min="5748" max="5748" width="10" style="43" customWidth="1"/>
    <col min="5749" max="5749" width="59.85546875" style="43" customWidth="1"/>
    <col min="5750" max="5750" width="10.140625" style="43" customWidth="1"/>
    <col min="5751" max="5752" width="16.140625" style="43" customWidth="1"/>
    <col min="5753" max="5753" width="14.28515625" style="43" customWidth="1"/>
    <col min="5754" max="5754" width="15.85546875" style="43" customWidth="1"/>
    <col min="5755" max="5755" width="21.28515625" style="43" customWidth="1"/>
    <col min="5756" max="5756" width="28.28515625" style="43" bestFit="1" customWidth="1"/>
    <col min="5757" max="6003" width="9.140625" style="43"/>
    <col min="6004" max="6004" width="10" style="43" customWidth="1"/>
    <col min="6005" max="6005" width="59.85546875" style="43" customWidth="1"/>
    <col min="6006" max="6006" width="10.140625" style="43" customWidth="1"/>
    <col min="6007" max="6008" width="16.140625" style="43" customWidth="1"/>
    <col min="6009" max="6009" width="14.28515625" style="43" customWidth="1"/>
    <col min="6010" max="6010" width="15.85546875" style="43" customWidth="1"/>
    <col min="6011" max="6011" width="21.28515625" style="43" customWidth="1"/>
    <col min="6012" max="6012" width="28.28515625" style="43" bestFit="1" customWidth="1"/>
    <col min="6013" max="6259" width="9.140625" style="43"/>
    <col min="6260" max="6260" width="10" style="43" customWidth="1"/>
    <col min="6261" max="6261" width="59.85546875" style="43" customWidth="1"/>
    <col min="6262" max="6262" width="10.140625" style="43" customWidth="1"/>
    <col min="6263" max="6264" width="16.140625" style="43" customWidth="1"/>
    <col min="6265" max="6265" width="14.28515625" style="43" customWidth="1"/>
    <col min="6266" max="6266" width="15.85546875" style="43" customWidth="1"/>
    <col min="6267" max="6267" width="21.28515625" style="43" customWidth="1"/>
    <col min="6268" max="6268" width="28.28515625" style="43" bestFit="1" customWidth="1"/>
    <col min="6269" max="6515" width="9.140625" style="43"/>
    <col min="6516" max="6516" width="10" style="43" customWidth="1"/>
    <col min="6517" max="6517" width="59.85546875" style="43" customWidth="1"/>
    <col min="6518" max="6518" width="10.140625" style="43" customWidth="1"/>
    <col min="6519" max="6520" width="16.140625" style="43" customWidth="1"/>
    <col min="6521" max="6521" width="14.28515625" style="43" customWidth="1"/>
    <col min="6522" max="6522" width="15.85546875" style="43" customWidth="1"/>
    <col min="6523" max="6523" width="21.28515625" style="43" customWidth="1"/>
    <col min="6524" max="6524" width="28.28515625" style="43" bestFit="1" customWidth="1"/>
    <col min="6525" max="6771" width="9.140625" style="43"/>
    <col min="6772" max="6772" width="10" style="43" customWidth="1"/>
    <col min="6773" max="6773" width="59.85546875" style="43" customWidth="1"/>
    <col min="6774" max="6774" width="10.140625" style="43" customWidth="1"/>
    <col min="6775" max="6776" width="16.140625" style="43" customWidth="1"/>
    <col min="6777" max="6777" width="14.28515625" style="43" customWidth="1"/>
    <col min="6778" max="6778" width="15.85546875" style="43" customWidth="1"/>
    <col min="6779" max="6779" width="21.28515625" style="43" customWidth="1"/>
    <col min="6780" max="6780" width="28.28515625" style="43" bestFit="1" customWidth="1"/>
    <col min="6781" max="7027" width="9.140625" style="43"/>
    <col min="7028" max="7028" width="10" style="43" customWidth="1"/>
    <col min="7029" max="7029" width="59.85546875" style="43" customWidth="1"/>
    <col min="7030" max="7030" width="10.140625" style="43" customWidth="1"/>
    <col min="7031" max="7032" width="16.140625" style="43" customWidth="1"/>
    <col min="7033" max="7033" width="14.28515625" style="43" customWidth="1"/>
    <col min="7034" max="7034" width="15.85546875" style="43" customWidth="1"/>
    <col min="7035" max="7035" width="21.28515625" style="43" customWidth="1"/>
    <col min="7036" max="7036" width="28.28515625" style="43" bestFit="1" customWidth="1"/>
    <col min="7037" max="7283" width="9.140625" style="43"/>
    <col min="7284" max="7284" width="10" style="43" customWidth="1"/>
    <col min="7285" max="7285" width="59.85546875" style="43" customWidth="1"/>
    <col min="7286" max="7286" width="10.140625" style="43" customWidth="1"/>
    <col min="7287" max="7288" width="16.140625" style="43" customWidth="1"/>
    <col min="7289" max="7289" width="14.28515625" style="43" customWidth="1"/>
    <col min="7290" max="7290" width="15.85546875" style="43" customWidth="1"/>
    <col min="7291" max="7291" width="21.28515625" style="43" customWidth="1"/>
    <col min="7292" max="7292" width="28.28515625" style="43" bestFit="1" customWidth="1"/>
    <col min="7293" max="7539" width="9.140625" style="43"/>
    <col min="7540" max="7540" width="10" style="43" customWidth="1"/>
    <col min="7541" max="7541" width="59.85546875" style="43" customWidth="1"/>
    <col min="7542" max="7542" width="10.140625" style="43" customWidth="1"/>
    <col min="7543" max="7544" width="16.140625" style="43" customWidth="1"/>
    <col min="7545" max="7545" width="14.28515625" style="43" customWidth="1"/>
    <col min="7546" max="7546" width="15.85546875" style="43" customWidth="1"/>
    <col min="7547" max="7547" width="21.28515625" style="43" customWidth="1"/>
    <col min="7548" max="7548" width="28.28515625" style="43" bestFit="1" customWidth="1"/>
    <col min="7549" max="7795" width="9.140625" style="43"/>
    <col min="7796" max="7796" width="10" style="43" customWidth="1"/>
    <col min="7797" max="7797" width="59.85546875" style="43" customWidth="1"/>
    <col min="7798" max="7798" width="10.140625" style="43" customWidth="1"/>
    <col min="7799" max="7800" width="16.140625" style="43" customWidth="1"/>
    <col min="7801" max="7801" width="14.28515625" style="43" customWidth="1"/>
    <col min="7802" max="7802" width="15.85546875" style="43" customWidth="1"/>
    <col min="7803" max="7803" width="21.28515625" style="43" customWidth="1"/>
    <col min="7804" max="7804" width="28.28515625" style="43" bestFit="1" customWidth="1"/>
    <col min="7805" max="8051" width="9.140625" style="43"/>
    <col min="8052" max="8052" width="10" style="43" customWidth="1"/>
    <col min="8053" max="8053" width="59.85546875" style="43" customWidth="1"/>
    <col min="8054" max="8054" width="10.140625" style="43" customWidth="1"/>
    <col min="8055" max="8056" width="16.140625" style="43" customWidth="1"/>
    <col min="8057" max="8057" width="14.28515625" style="43" customWidth="1"/>
    <col min="8058" max="8058" width="15.85546875" style="43" customWidth="1"/>
    <col min="8059" max="8059" width="21.28515625" style="43" customWidth="1"/>
    <col min="8060" max="8060" width="28.28515625" style="43" bestFit="1" customWidth="1"/>
    <col min="8061" max="8307" width="9.140625" style="43"/>
    <col min="8308" max="8308" width="10" style="43" customWidth="1"/>
    <col min="8309" max="8309" width="59.85546875" style="43" customWidth="1"/>
    <col min="8310" max="8310" width="10.140625" style="43" customWidth="1"/>
    <col min="8311" max="8312" width="16.140625" style="43" customWidth="1"/>
    <col min="8313" max="8313" width="14.28515625" style="43" customWidth="1"/>
    <col min="8314" max="8314" width="15.85546875" style="43" customWidth="1"/>
    <col min="8315" max="8315" width="21.28515625" style="43" customWidth="1"/>
    <col min="8316" max="8316" width="28.28515625" style="43" bestFit="1" customWidth="1"/>
    <col min="8317" max="8563" width="9.140625" style="43"/>
    <col min="8564" max="8564" width="10" style="43" customWidth="1"/>
    <col min="8565" max="8565" width="59.85546875" style="43" customWidth="1"/>
    <col min="8566" max="8566" width="10.140625" style="43" customWidth="1"/>
    <col min="8567" max="8568" width="16.140625" style="43" customWidth="1"/>
    <col min="8569" max="8569" width="14.28515625" style="43" customWidth="1"/>
    <col min="8570" max="8570" width="15.85546875" style="43" customWidth="1"/>
    <col min="8571" max="8571" width="21.28515625" style="43" customWidth="1"/>
    <col min="8572" max="8572" width="28.28515625" style="43" bestFit="1" customWidth="1"/>
    <col min="8573" max="8819" width="9.140625" style="43"/>
    <col min="8820" max="8820" width="10" style="43" customWidth="1"/>
    <col min="8821" max="8821" width="59.85546875" style="43" customWidth="1"/>
    <col min="8822" max="8822" width="10.140625" style="43" customWidth="1"/>
    <col min="8823" max="8824" width="16.140625" style="43" customWidth="1"/>
    <col min="8825" max="8825" width="14.28515625" style="43" customWidth="1"/>
    <col min="8826" max="8826" width="15.85546875" style="43" customWidth="1"/>
    <col min="8827" max="8827" width="21.28515625" style="43" customWidth="1"/>
    <col min="8828" max="8828" width="28.28515625" style="43" bestFit="1" customWidth="1"/>
    <col min="8829" max="9075" width="9.140625" style="43"/>
    <col min="9076" max="9076" width="10" style="43" customWidth="1"/>
    <col min="9077" max="9077" width="59.85546875" style="43" customWidth="1"/>
    <col min="9078" max="9078" width="10.140625" style="43" customWidth="1"/>
    <col min="9079" max="9080" width="16.140625" style="43" customWidth="1"/>
    <col min="9081" max="9081" width="14.28515625" style="43" customWidth="1"/>
    <col min="9082" max="9082" width="15.85546875" style="43" customWidth="1"/>
    <col min="9083" max="9083" width="21.28515625" style="43" customWidth="1"/>
    <col min="9084" max="9084" width="28.28515625" style="43" bestFit="1" customWidth="1"/>
    <col min="9085" max="9331" width="9.140625" style="43"/>
    <col min="9332" max="9332" width="10" style="43" customWidth="1"/>
    <col min="9333" max="9333" width="59.85546875" style="43" customWidth="1"/>
    <col min="9334" max="9334" width="10.140625" style="43" customWidth="1"/>
    <col min="9335" max="9336" width="16.140625" style="43" customWidth="1"/>
    <col min="9337" max="9337" width="14.28515625" style="43" customWidth="1"/>
    <col min="9338" max="9338" width="15.85546875" style="43" customWidth="1"/>
    <col min="9339" max="9339" width="21.28515625" style="43" customWidth="1"/>
    <col min="9340" max="9340" width="28.28515625" style="43" bestFit="1" customWidth="1"/>
    <col min="9341" max="9587" width="9.140625" style="43"/>
    <col min="9588" max="9588" width="10" style="43" customWidth="1"/>
    <col min="9589" max="9589" width="59.85546875" style="43" customWidth="1"/>
    <col min="9590" max="9590" width="10.140625" style="43" customWidth="1"/>
    <col min="9591" max="9592" width="16.140625" style="43" customWidth="1"/>
    <col min="9593" max="9593" width="14.28515625" style="43" customWidth="1"/>
    <col min="9594" max="9594" width="15.85546875" style="43" customWidth="1"/>
    <col min="9595" max="9595" width="21.28515625" style="43" customWidth="1"/>
    <col min="9596" max="9596" width="28.28515625" style="43" bestFit="1" customWidth="1"/>
    <col min="9597" max="9843" width="9.140625" style="43"/>
    <col min="9844" max="9844" width="10" style="43" customWidth="1"/>
    <col min="9845" max="9845" width="59.85546875" style="43" customWidth="1"/>
    <col min="9846" max="9846" width="10.140625" style="43" customWidth="1"/>
    <col min="9847" max="9848" width="16.140625" style="43" customWidth="1"/>
    <col min="9849" max="9849" width="14.28515625" style="43" customWidth="1"/>
    <col min="9850" max="9850" width="15.85546875" style="43" customWidth="1"/>
    <col min="9851" max="9851" width="21.28515625" style="43" customWidth="1"/>
    <col min="9852" max="9852" width="28.28515625" style="43" bestFit="1" customWidth="1"/>
    <col min="9853" max="10099" width="9.140625" style="43"/>
    <col min="10100" max="10100" width="10" style="43" customWidth="1"/>
    <col min="10101" max="10101" width="59.85546875" style="43" customWidth="1"/>
    <col min="10102" max="10102" width="10.140625" style="43" customWidth="1"/>
    <col min="10103" max="10104" width="16.140625" style="43" customWidth="1"/>
    <col min="10105" max="10105" width="14.28515625" style="43" customWidth="1"/>
    <col min="10106" max="10106" width="15.85546875" style="43" customWidth="1"/>
    <col min="10107" max="10107" width="21.28515625" style="43" customWidth="1"/>
    <col min="10108" max="10108" width="28.28515625" style="43" bestFit="1" customWidth="1"/>
    <col min="10109" max="10355" width="9.140625" style="43"/>
    <col min="10356" max="10356" width="10" style="43" customWidth="1"/>
    <col min="10357" max="10357" width="59.85546875" style="43" customWidth="1"/>
    <col min="10358" max="10358" width="10.140625" style="43" customWidth="1"/>
    <col min="10359" max="10360" width="16.140625" style="43" customWidth="1"/>
    <col min="10361" max="10361" width="14.28515625" style="43" customWidth="1"/>
    <col min="10362" max="10362" width="15.85546875" style="43" customWidth="1"/>
    <col min="10363" max="10363" width="21.28515625" style="43" customWidth="1"/>
    <col min="10364" max="10364" width="28.28515625" style="43" bestFit="1" customWidth="1"/>
    <col min="10365" max="10611" width="9.140625" style="43"/>
    <col min="10612" max="10612" width="10" style="43" customWidth="1"/>
    <col min="10613" max="10613" width="59.85546875" style="43" customWidth="1"/>
    <col min="10614" max="10614" width="10.140625" style="43" customWidth="1"/>
    <col min="10615" max="10616" width="16.140625" style="43" customWidth="1"/>
    <col min="10617" max="10617" width="14.28515625" style="43" customWidth="1"/>
    <col min="10618" max="10618" width="15.85546875" style="43" customWidth="1"/>
    <col min="10619" max="10619" width="21.28515625" style="43" customWidth="1"/>
    <col min="10620" max="10620" width="28.28515625" style="43" bestFit="1" customWidth="1"/>
    <col min="10621" max="10867" width="9.140625" style="43"/>
    <col min="10868" max="10868" width="10" style="43" customWidth="1"/>
    <col min="10869" max="10869" width="59.85546875" style="43" customWidth="1"/>
    <col min="10870" max="10870" width="10.140625" style="43" customWidth="1"/>
    <col min="10871" max="10872" width="16.140625" style="43" customWidth="1"/>
    <col min="10873" max="10873" width="14.28515625" style="43" customWidth="1"/>
    <col min="10874" max="10874" width="15.85546875" style="43" customWidth="1"/>
    <col min="10875" max="10875" width="21.28515625" style="43" customWidth="1"/>
    <col min="10876" max="10876" width="28.28515625" style="43" bestFit="1" customWidth="1"/>
    <col min="10877" max="11123" width="9.140625" style="43"/>
    <col min="11124" max="11124" width="10" style="43" customWidth="1"/>
    <col min="11125" max="11125" width="59.85546875" style="43" customWidth="1"/>
    <col min="11126" max="11126" width="10.140625" style="43" customWidth="1"/>
    <col min="11127" max="11128" width="16.140625" style="43" customWidth="1"/>
    <col min="11129" max="11129" width="14.28515625" style="43" customWidth="1"/>
    <col min="11130" max="11130" width="15.85546875" style="43" customWidth="1"/>
    <col min="11131" max="11131" width="21.28515625" style="43" customWidth="1"/>
    <col min="11132" max="11132" width="28.28515625" style="43" bestFit="1" customWidth="1"/>
    <col min="11133" max="11379" width="9.140625" style="43"/>
    <col min="11380" max="11380" width="10" style="43" customWidth="1"/>
    <col min="11381" max="11381" width="59.85546875" style="43" customWidth="1"/>
    <col min="11382" max="11382" width="10.140625" style="43" customWidth="1"/>
    <col min="11383" max="11384" width="16.140625" style="43" customWidth="1"/>
    <col min="11385" max="11385" width="14.28515625" style="43" customWidth="1"/>
    <col min="11386" max="11386" width="15.85546875" style="43" customWidth="1"/>
    <col min="11387" max="11387" width="21.28515625" style="43" customWidth="1"/>
    <col min="11388" max="11388" width="28.28515625" style="43" bestFit="1" customWidth="1"/>
    <col min="11389" max="11635" width="9.140625" style="43"/>
    <col min="11636" max="11636" width="10" style="43" customWidth="1"/>
    <col min="11637" max="11637" width="59.85546875" style="43" customWidth="1"/>
    <col min="11638" max="11638" width="10.140625" style="43" customWidth="1"/>
    <col min="11639" max="11640" width="16.140625" style="43" customWidth="1"/>
    <col min="11641" max="11641" width="14.28515625" style="43" customWidth="1"/>
    <col min="11642" max="11642" width="15.85546875" style="43" customWidth="1"/>
    <col min="11643" max="11643" width="21.28515625" style="43" customWidth="1"/>
    <col min="11644" max="11644" width="28.28515625" style="43" bestFit="1" customWidth="1"/>
    <col min="11645" max="11891" width="9.140625" style="43"/>
    <col min="11892" max="11892" width="10" style="43" customWidth="1"/>
    <col min="11893" max="11893" width="59.85546875" style="43" customWidth="1"/>
    <col min="11894" max="11894" width="10.140625" style="43" customWidth="1"/>
    <col min="11895" max="11896" width="16.140625" style="43" customWidth="1"/>
    <col min="11897" max="11897" width="14.28515625" style="43" customWidth="1"/>
    <col min="11898" max="11898" width="15.85546875" style="43" customWidth="1"/>
    <col min="11899" max="11899" width="21.28515625" style="43" customWidth="1"/>
    <col min="11900" max="11900" width="28.28515625" style="43" bestFit="1" customWidth="1"/>
    <col min="11901" max="12147" width="9.140625" style="43"/>
    <col min="12148" max="12148" width="10" style="43" customWidth="1"/>
    <col min="12149" max="12149" width="59.85546875" style="43" customWidth="1"/>
    <col min="12150" max="12150" width="10.140625" style="43" customWidth="1"/>
    <col min="12151" max="12152" width="16.140625" style="43" customWidth="1"/>
    <col min="12153" max="12153" width="14.28515625" style="43" customWidth="1"/>
    <col min="12154" max="12154" width="15.85546875" style="43" customWidth="1"/>
    <col min="12155" max="12155" width="21.28515625" style="43" customWidth="1"/>
    <col min="12156" max="12156" width="28.28515625" style="43" bestFit="1" customWidth="1"/>
    <col min="12157" max="12403" width="9.140625" style="43"/>
    <col min="12404" max="12404" width="10" style="43" customWidth="1"/>
    <col min="12405" max="12405" width="59.85546875" style="43" customWidth="1"/>
    <col min="12406" max="12406" width="10.140625" style="43" customWidth="1"/>
    <col min="12407" max="12408" width="16.140625" style="43" customWidth="1"/>
    <col min="12409" max="12409" width="14.28515625" style="43" customWidth="1"/>
    <col min="12410" max="12410" width="15.85546875" style="43" customWidth="1"/>
    <col min="12411" max="12411" width="21.28515625" style="43" customWidth="1"/>
    <col min="12412" max="12412" width="28.28515625" style="43" bestFit="1" customWidth="1"/>
    <col min="12413" max="12659" width="9.140625" style="43"/>
    <col min="12660" max="12660" width="10" style="43" customWidth="1"/>
    <col min="12661" max="12661" width="59.85546875" style="43" customWidth="1"/>
    <col min="12662" max="12662" width="10.140625" style="43" customWidth="1"/>
    <col min="12663" max="12664" width="16.140625" style="43" customWidth="1"/>
    <col min="12665" max="12665" width="14.28515625" style="43" customWidth="1"/>
    <col min="12666" max="12666" width="15.85546875" style="43" customWidth="1"/>
    <col min="12667" max="12667" width="21.28515625" style="43" customWidth="1"/>
    <col min="12668" max="12668" width="28.28515625" style="43" bestFit="1" customWidth="1"/>
    <col min="12669" max="12915" width="9.140625" style="43"/>
    <col min="12916" max="12916" width="10" style="43" customWidth="1"/>
    <col min="12917" max="12917" width="59.85546875" style="43" customWidth="1"/>
    <col min="12918" max="12918" width="10.140625" style="43" customWidth="1"/>
    <col min="12919" max="12920" width="16.140625" style="43" customWidth="1"/>
    <col min="12921" max="12921" width="14.28515625" style="43" customWidth="1"/>
    <col min="12922" max="12922" width="15.85546875" style="43" customWidth="1"/>
    <col min="12923" max="12923" width="21.28515625" style="43" customWidth="1"/>
    <col min="12924" max="12924" width="28.28515625" style="43" bestFit="1" customWidth="1"/>
    <col min="12925" max="13171" width="9.140625" style="43"/>
    <col min="13172" max="13172" width="10" style="43" customWidth="1"/>
    <col min="13173" max="13173" width="59.85546875" style="43" customWidth="1"/>
    <col min="13174" max="13174" width="10.140625" style="43" customWidth="1"/>
    <col min="13175" max="13176" width="16.140625" style="43" customWidth="1"/>
    <col min="13177" max="13177" width="14.28515625" style="43" customWidth="1"/>
    <col min="13178" max="13178" width="15.85546875" style="43" customWidth="1"/>
    <col min="13179" max="13179" width="21.28515625" style="43" customWidth="1"/>
    <col min="13180" max="13180" width="28.28515625" style="43" bestFit="1" customWidth="1"/>
    <col min="13181" max="13427" width="9.140625" style="43"/>
    <col min="13428" max="13428" width="10" style="43" customWidth="1"/>
    <col min="13429" max="13429" width="59.85546875" style="43" customWidth="1"/>
    <col min="13430" max="13430" width="10.140625" style="43" customWidth="1"/>
    <col min="13431" max="13432" width="16.140625" style="43" customWidth="1"/>
    <col min="13433" max="13433" width="14.28515625" style="43" customWidth="1"/>
    <col min="13434" max="13434" width="15.85546875" style="43" customWidth="1"/>
    <col min="13435" max="13435" width="21.28515625" style="43" customWidth="1"/>
    <col min="13436" max="13436" width="28.28515625" style="43" bestFit="1" customWidth="1"/>
    <col min="13437" max="13683" width="9.140625" style="43"/>
    <col min="13684" max="13684" width="10" style="43" customWidth="1"/>
    <col min="13685" max="13685" width="59.85546875" style="43" customWidth="1"/>
    <col min="13686" max="13686" width="10.140625" style="43" customWidth="1"/>
    <col min="13687" max="13688" width="16.140625" style="43" customWidth="1"/>
    <col min="13689" max="13689" width="14.28515625" style="43" customWidth="1"/>
    <col min="13690" max="13690" width="15.85546875" style="43" customWidth="1"/>
    <col min="13691" max="13691" width="21.28515625" style="43" customWidth="1"/>
    <col min="13692" max="13692" width="28.28515625" style="43" bestFit="1" customWidth="1"/>
    <col min="13693" max="13939" width="9.140625" style="43"/>
    <col min="13940" max="13940" width="10" style="43" customWidth="1"/>
    <col min="13941" max="13941" width="59.85546875" style="43" customWidth="1"/>
    <col min="13942" max="13942" width="10.140625" style="43" customWidth="1"/>
    <col min="13943" max="13944" width="16.140625" style="43" customWidth="1"/>
    <col min="13945" max="13945" width="14.28515625" style="43" customWidth="1"/>
    <col min="13946" max="13946" width="15.85546875" style="43" customWidth="1"/>
    <col min="13947" max="13947" width="21.28515625" style="43" customWidth="1"/>
    <col min="13948" max="13948" width="28.28515625" style="43" bestFit="1" customWidth="1"/>
    <col min="13949" max="14195" width="9.140625" style="43"/>
    <col min="14196" max="14196" width="10" style="43" customWidth="1"/>
    <col min="14197" max="14197" width="59.85546875" style="43" customWidth="1"/>
    <col min="14198" max="14198" width="10.140625" style="43" customWidth="1"/>
    <col min="14199" max="14200" width="16.140625" style="43" customWidth="1"/>
    <col min="14201" max="14201" width="14.28515625" style="43" customWidth="1"/>
    <col min="14202" max="14202" width="15.85546875" style="43" customWidth="1"/>
    <col min="14203" max="14203" width="21.28515625" style="43" customWidth="1"/>
    <col min="14204" max="14204" width="28.28515625" style="43" bestFit="1" customWidth="1"/>
    <col min="14205" max="14451" width="9.140625" style="43"/>
    <col min="14452" max="14452" width="10" style="43" customWidth="1"/>
    <col min="14453" max="14453" width="59.85546875" style="43" customWidth="1"/>
    <col min="14454" max="14454" width="10.140625" style="43" customWidth="1"/>
    <col min="14455" max="14456" width="16.140625" style="43" customWidth="1"/>
    <col min="14457" max="14457" width="14.28515625" style="43" customWidth="1"/>
    <col min="14458" max="14458" width="15.85546875" style="43" customWidth="1"/>
    <col min="14459" max="14459" width="21.28515625" style="43" customWidth="1"/>
    <col min="14460" max="14460" width="28.28515625" style="43" bestFit="1" customWidth="1"/>
    <col min="14461" max="14707" width="9.140625" style="43"/>
    <col min="14708" max="14708" width="10" style="43" customWidth="1"/>
    <col min="14709" max="14709" width="59.85546875" style="43" customWidth="1"/>
    <col min="14710" max="14710" width="10.140625" style="43" customWidth="1"/>
    <col min="14711" max="14712" width="16.140625" style="43" customWidth="1"/>
    <col min="14713" max="14713" width="14.28515625" style="43" customWidth="1"/>
    <col min="14714" max="14714" width="15.85546875" style="43" customWidth="1"/>
    <col min="14715" max="14715" width="21.28515625" style="43" customWidth="1"/>
    <col min="14716" max="14716" width="28.28515625" style="43" bestFit="1" customWidth="1"/>
    <col min="14717" max="14963" width="9.140625" style="43"/>
    <col min="14964" max="14964" width="10" style="43" customWidth="1"/>
    <col min="14965" max="14965" width="59.85546875" style="43" customWidth="1"/>
    <col min="14966" max="14966" width="10.140625" style="43" customWidth="1"/>
    <col min="14967" max="14968" width="16.140625" style="43" customWidth="1"/>
    <col min="14969" max="14969" width="14.28515625" style="43" customWidth="1"/>
    <col min="14970" max="14970" width="15.85546875" style="43" customWidth="1"/>
    <col min="14971" max="14971" width="21.28515625" style="43" customWidth="1"/>
    <col min="14972" max="14972" width="28.28515625" style="43" bestFit="1" customWidth="1"/>
    <col min="14973" max="15219" width="9.140625" style="43"/>
    <col min="15220" max="15220" width="10" style="43" customWidth="1"/>
    <col min="15221" max="15221" width="59.85546875" style="43" customWidth="1"/>
    <col min="15222" max="15222" width="10.140625" style="43" customWidth="1"/>
    <col min="15223" max="15224" width="16.140625" style="43" customWidth="1"/>
    <col min="15225" max="15225" width="14.28515625" style="43" customWidth="1"/>
    <col min="15226" max="15226" width="15.85546875" style="43" customWidth="1"/>
    <col min="15227" max="15227" width="21.28515625" style="43" customWidth="1"/>
    <col min="15228" max="15228" width="28.28515625" style="43" bestFit="1" customWidth="1"/>
    <col min="15229" max="15475" width="9.140625" style="43"/>
    <col min="15476" max="15476" width="10" style="43" customWidth="1"/>
    <col min="15477" max="15477" width="59.85546875" style="43" customWidth="1"/>
    <col min="15478" max="15478" width="10.140625" style="43" customWidth="1"/>
    <col min="15479" max="15480" width="16.140625" style="43" customWidth="1"/>
    <col min="15481" max="15481" width="14.28515625" style="43" customWidth="1"/>
    <col min="15482" max="15482" width="15.85546875" style="43" customWidth="1"/>
    <col min="15483" max="15483" width="21.28515625" style="43" customWidth="1"/>
    <col min="15484" max="15484" width="28.28515625" style="43" bestFit="1" customWidth="1"/>
    <col min="15485" max="15731" width="9.140625" style="43"/>
    <col min="15732" max="15732" width="10" style="43" customWidth="1"/>
    <col min="15733" max="15733" width="59.85546875" style="43" customWidth="1"/>
    <col min="15734" max="15734" width="10.140625" style="43" customWidth="1"/>
    <col min="15735" max="15736" width="16.140625" style="43" customWidth="1"/>
    <col min="15737" max="15737" width="14.28515625" style="43" customWidth="1"/>
    <col min="15738" max="15738" width="15.85546875" style="43" customWidth="1"/>
    <col min="15739" max="15739" width="21.28515625" style="43" customWidth="1"/>
    <col min="15740" max="15740" width="28.28515625" style="43" bestFit="1" customWidth="1"/>
    <col min="15741" max="15987" width="9.140625" style="43"/>
    <col min="15988" max="15988" width="10" style="43" customWidth="1"/>
    <col min="15989" max="15989" width="59.85546875" style="43" customWidth="1"/>
    <col min="15990" max="15990" width="10.140625" style="43" customWidth="1"/>
    <col min="15991" max="15992" width="16.140625" style="43" customWidth="1"/>
    <col min="15993" max="15993" width="14.28515625" style="43" customWidth="1"/>
    <col min="15994" max="15994" width="15.85546875" style="43" customWidth="1"/>
    <col min="15995" max="15995" width="21.28515625" style="43" customWidth="1"/>
    <col min="15996" max="15996" width="28.28515625" style="43" bestFit="1" customWidth="1"/>
    <col min="15997" max="16384" width="9.140625" style="43"/>
  </cols>
  <sheetData>
    <row r="1" spans="1:8" s="70" customFormat="1" ht="17.25" x14ac:dyDescent="0.3">
      <c r="A1" s="91" t="s">
        <v>1781</v>
      </c>
      <c r="B1" s="66"/>
      <c r="C1" s="67"/>
      <c r="D1" s="68"/>
      <c r="E1" s="12"/>
      <c r="F1" s="148"/>
      <c r="G1" s="177"/>
      <c r="H1" s="225"/>
    </row>
    <row r="2" spans="1:8" s="70" customFormat="1" ht="7.9" customHeight="1" x14ac:dyDescent="0.3">
      <c r="A2" s="91"/>
      <c r="B2" s="66"/>
      <c r="C2" s="67"/>
      <c r="D2" s="68"/>
      <c r="E2" s="12"/>
      <c r="F2" s="148"/>
      <c r="G2" s="177"/>
      <c r="H2" s="225"/>
    </row>
    <row r="3" spans="1:8" s="70" customFormat="1" ht="16.5" x14ac:dyDescent="0.3">
      <c r="A3" s="65" t="s">
        <v>1437</v>
      </c>
      <c r="B3" s="66"/>
      <c r="C3" s="67"/>
      <c r="D3" s="68"/>
      <c r="E3" s="12"/>
      <c r="F3" s="148"/>
      <c r="G3" s="177"/>
      <c r="H3" s="225"/>
    </row>
    <row r="4" spans="1:8" s="70" customFormat="1" ht="16.5" x14ac:dyDescent="0.3">
      <c r="A4" s="65"/>
      <c r="B4" s="66"/>
      <c r="C4" s="67"/>
      <c r="D4" s="68"/>
      <c r="E4" s="12"/>
      <c r="F4" s="148"/>
      <c r="G4" s="177"/>
      <c r="H4" s="225"/>
    </row>
    <row r="5" spans="1:8" s="93" customFormat="1" ht="16.5" x14ac:dyDescent="0.3">
      <c r="A5" s="65" t="s">
        <v>1412</v>
      </c>
      <c r="C5" s="94"/>
      <c r="D5" s="95"/>
      <c r="E5" s="24"/>
      <c r="F5" s="149"/>
      <c r="G5" s="178"/>
      <c r="H5" s="226"/>
    </row>
    <row r="6" spans="1:8" s="93" customFormat="1" ht="16.5" x14ac:dyDescent="0.3">
      <c r="A6" s="65"/>
      <c r="C6" s="94"/>
      <c r="D6" s="95"/>
      <c r="E6" s="24"/>
      <c r="F6" s="149"/>
      <c r="G6" s="178"/>
      <c r="H6" s="226"/>
    </row>
    <row r="7" spans="1:8" s="22" customFormat="1" ht="15.75" x14ac:dyDescent="0.25">
      <c r="B7" s="22" t="s">
        <v>1401</v>
      </c>
      <c r="D7" s="24"/>
      <c r="F7" s="151"/>
      <c r="G7" s="179"/>
      <c r="H7" s="179"/>
    </row>
    <row r="8" spans="1:8" s="22" customFormat="1" ht="15.75" x14ac:dyDescent="0.25">
      <c r="D8" s="24"/>
      <c r="F8" s="151"/>
      <c r="G8" s="179"/>
      <c r="H8" s="179"/>
    </row>
    <row r="9" spans="1:8" s="20" customFormat="1" ht="16.5" x14ac:dyDescent="0.3">
      <c r="A9" s="129" t="s">
        <v>1922</v>
      </c>
      <c r="B9" s="43"/>
      <c r="D9" s="16"/>
      <c r="F9" s="173"/>
      <c r="G9" s="180"/>
      <c r="H9" s="180"/>
    </row>
    <row r="10" spans="1:8" s="30" customFormat="1" ht="25.5" x14ac:dyDescent="0.2">
      <c r="A10" s="26" t="s">
        <v>791</v>
      </c>
      <c r="B10" s="27" t="s">
        <v>792</v>
      </c>
      <c r="C10" s="27" t="s">
        <v>793</v>
      </c>
      <c r="D10" s="28" t="s">
        <v>2164</v>
      </c>
      <c r="E10" s="29" t="s">
        <v>794</v>
      </c>
      <c r="F10" s="174" t="s">
        <v>0</v>
      </c>
      <c r="G10" s="181" t="s">
        <v>795</v>
      </c>
      <c r="H10" s="181" t="s">
        <v>1726</v>
      </c>
    </row>
    <row r="11" spans="1:8" x14ac:dyDescent="0.2">
      <c r="A11" s="35">
        <v>1</v>
      </c>
      <c r="B11" s="106" t="s">
        <v>2150</v>
      </c>
      <c r="C11" s="77" t="s">
        <v>1444</v>
      </c>
      <c r="D11" s="248">
        <v>18</v>
      </c>
      <c r="E11" s="31"/>
      <c r="F11" s="175"/>
      <c r="G11" s="32">
        <f>+F11*D11</f>
        <v>0</v>
      </c>
      <c r="H11" s="32"/>
    </row>
    <row r="12" spans="1:8" x14ac:dyDescent="0.2">
      <c r="A12" s="35">
        <f>+A11+1</f>
        <v>2</v>
      </c>
      <c r="B12" s="106" t="s">
        <v>1462</v>
      </c>
      <c r="C12" s="77" t="s">
        <v>1444</v>
      </c>
      <c r="D12" s="248">
        <v>107</v>
      </c>
      <c r="E12" s="36"/>
      <c r="F12" s="166"/>
      <c r="G12" s="38">
        <f>+F12*D12</f>
        <v>0</v>
      </c>
      <c r="H12" s="38"/>
    </row>
    <row r="13" spans="1:8" x14ac:dyDescent="0.2">
      <c r="A13" s="35">
        <f t="shared" ref="A13:A76" si="0">+A12+1</f>
        <v>3</v>
      </c>
      <c r="B13" s="106" t="s">
        <v>1438</v>
      </c>
      <c r="C13" s="77" t="s">
        <v>797</v>
      </c>
      <c r="D13" s="248">
        <v>7400</v>
      </c>
      <c r="E13" s="36"/>
      <c r="F13" s="166"/>
      <c r="G13" s="38">
        <f t="shared" ref="G13:G76" si="1">+F13*D13</f>
        <v>0</v>
      </c>
      <c r="H13" s="38"/>
    </row>
    <row r="14" spans="1:8" x14ac:dyDescent="0.2">
      <c r="A14" s="35">
        <f t="shared" si="0"/>
        <v>4</v>
      </c>
      <c r="B14" s="106" t="s">
        <v>1439</v>
      </c>
      <c r="C14" s="77" t="s">
        <v>797</v>
      </c>
      <c r="D14" s="248">
        <v>151214</v>
      </c>
      <c r="E14" s="36"/>
      <c r="F14" s="166"/>
      <c r="G14" s="38">
        <f t="shared" si="1"/>
        <v>0</v>
      </c>
      <c r="H14" s="38"/>
    </row>
    <row r="15" spans="1:8" x14ac:dyDescent="0.2">
      <c r="A15" s="35">
        <f t="shared" si="0"/>
        <v>5</v>
      </c>
      <c r="B15" s="106" t="s">
        <v>1440</v>
      </c>
      <c r="C15" s="77" t="s">
        <v>797</v>
      </c>
      <c r="D15" s="248">
        <v>26036</v>
      </c>
      <c r="E15" s="36"/>
      <c r="F15" s="166"/>
      <c r="G15" s="38">
        <f t="shared" si="1"/>
        <v>0</v>
      </c>
      <c r="H15" s="38"/>
    </row>
    <row r="16" spans="1:8" x14ac:dyDescent="0.2">
      <c r="A16" s="35">
        <f t="shared" si="0"/>
        <v>6</v>
      </c>
      <c r="B16" s="106" t="s">
        <v>1441</v>
      </c>
      <c r="C16" s="77" t="s">
        <v>797</v>
      </c>
      <c r="D16" s="248">
        <v>120622</v>
      </c>
      <c r="E16" s="36"/>
      <c r="F16" s="166"/>
      <c r="G16" s="38">
        <f t="shared" si="1"/>
        <v>0</v>
      </c>
      <c r="H16" s="38"/>
    </row>
    <row r="17" spans="1:8" x14ac:dyDescent="0.2">
      <c r="A17" s="35">
        <f t="shared" si="0"/>
        <v>7</v>
      </c>
      <c r="B17" s="106" t="s">
        <v>1442</v>
      </c>
      <c r="C17" s="77" t="s">
        <v>797</v>
      </c>
      <c r="D17" s="248">
        <v>8206</v>
      </c>
      <c r="E17" s="36"/>
      <c r="F17" s="166"/>
      <c r="G17" s="38">
        <f t="shared" si="1"/>
        <v>0</v>
      </c>
      <c r="H17" s="38"/>
    </row>
    <row r="18" spans="1:8" x14ac:dyDescent="0.2">
      <c r="A18" s="35">
        <f t="shared" si="0"/>
        <v>8</v>
      </c>
      <c r="B18" s="106" t="s">
        <v>1443</v>
      </c>
      <c r="C18" s="77" t="s">
        <v>1444</v>
      </c>
      <c r="D18" s="248">
        <v>33</v>
      </c>
      <c r="E18" s="36"/>
      <c r="F18" s="166"/>
      <c r="G18" s="38">
        <f t="shared" si="1"/>
        <v>0</v>
      </c>
      <c r="H18" s="38"/>
    </row>
    <row r="19" spans="1:8" x14ac:dyDescent="0.2">
      <c r="A19" s="35">
        <f t="shared" si="0"/>
        <v>9</v>
      </c>
      <c r="B19" s="106" t="s">
        <v>2151</v>
      </c>
      <c r="C19" s="77" t="s">
        <v>797</v>
      </c>
      <c r="D19" s="248">
        <v>10</v>
      </c>
      <c r="E19" s="36"/>
      <c r="F19" s="166"/>
      <c r="G19" s="38">
        <f t="shared" si="1"/>
        <v>0</v>
      </c>
      <c r="H19" s="38"/>
    </row>
    <row r="20" spans="1:8" x14ac:dyDescent="0.2">
      <c r="A20" s="35">
        <f t="shared" si="0"/>
        <v>10</v>
      </c>
      <c r="B20" s="106" t="s">
        <v>1445</v>
      </c>
      <c r="C20" s="77" t="s">
        <v>797</v>
      </c>
      <c r="D20" s="248">
        <v>874</v>
      </c>
      <c r="E20" s="36"/>
      <c r="F20" s="166"/>
      <c r="G20" s="38">
        <f t="shared" si="1"/>
        <v>0</v>
      </c>
      <c r="H20" s="38"/>
    </row>
    <row r="21" spans="1:8" x14ac:dyDescent="0.2">
      <c r="A21" s="35">
        <f t="shared" si="0"/>
        <v>11</v>
      </c>
      <c r="B21" s="106" t="s">
        <v>1446</v>
      </c>
      <c r="C21" s="77" t="s">
        <v>1444</v>
      </c>
      <c r="D21" s="248">
        <v>39</v>
      </c>
      <c r="E21" s="36"/>
      <c r="F21" s="166"/>
      <c r="G21" s="38">
        <f t="shared" si="1"/>
        <v>0</v>
      </c>
      <c r="H21" s="38"/>
    </row>
    <row r="22" spans="1:8" x14ac:dyDescent="0.2">
      <c r="A22" s="35">
        <f t="shared" si="0"/>
        <v>12</v>
      </c>
      <c r="B22" s="106" t="s">
        <v>1447</v>
      </c>
      <c r="C22" s="77" t="s">
        <v>1444</v>
      </c>
      <c r="D22" s="248">
        <v>135</v>
      </c>
      <c r="E22" s="36"/>
      <c r="F22" s="166"/>
      <c r="G22" s="38">
        <f t="shared" si="1"/>
        <v>0</v>
      </c>
      <c r="H22" s="38"/>
    </row>
    <row r="23" spans="1:8" x14ac:dyDescent="0.2">
      <c r="A23" s="35">
        <f t="shared" si="0"/>
        <v>13</v>
      </c>
      <c r="B23" s="106" t="s">
        <v>1448</v>
      </c>
      <c r="C23" s="77" t="s">
        <v>1444</v>
      </c>
      <c r="D23" s="248">
        <v>64</v>
      </c>
      <c r="E23" s="36"/>
      <c r="F23" s="166"/>
      <c r="G23" s="38">
        <f t="shared" si="1"/>
        <v>0</v>
      </c>
      <c r="H23" s="38"/>
    </row>
    <row r="24" spans="1:8" x14ac:dyDescent="0.2">
      <c r="A24" s="35">
        <f t="shared" si="0"/>
        <v>14</v>
      </c>
      <c r="B24" s="106" t="s">
        <v>1449</v>
      </c>
      <c r="C24" s="77" t="s">
        <v>797</v>
      </c>
      <c r="D24" s="248">
        <v>1862</v>
      </c>
      <c r="E24" s="36"/>
      <c r="F24" s="166"/>
      <c r="G24" s="38">
        <f t="shared" si="1"/>
        <v>0</v>
      </c>
      <c r="H24" s="38"/>
    </row>
    <row r="25" spans="1:8" s="30" customFormat="1" x14ac:dyDescent="0.2">
      <c r="A25" s="35">
        <f t="shared" si="0"/>
        <v>15</v>
      </c>
      <c r="B25" s="106" t="s">
        <v>1450</v>
      </c>
      <c r="C25" s="77" t="s">
        <v>1444</v>
      </c>
      <c r="D25" s="248">
        <v>113</v>
      </c>
      <c r="E25" s="36"/>
      <c r="F25" s="166"/>
      <c r="G25" s="38">
        <f t="shared" si="1"/>
        <v>0</v>
      </c>
      <c r="H25" s="38"/>
    </row>
    <row r="26" spans="1:8" s="30" customFormat="1" x14ac:dyDescent="0.2">
      <c r="A26" s="35">
        <f t="shared" si="0"/>
        <v>16</v>
      </c>
      <c r="B26" s="106" t="s">
        <v>1451</v>
      </c>
      <c r="C26" s="77" t="s">
        <v>797</v>
      </c>
      <c r="D26" s="248">
        <v>12300</v>
      </c>
      <c r="E26" s="36"/>
      <c r="F26" s="166"/>
      <c r="G26" s="38">
        <f t="shared" si="1"/>
        <v>0</v>
      </c>
      <c r="H26" s="38"/>
    </row>
    <row r="27" spans="1:8" x14ac:dyDescent="0.2">
      <c r="A27" s="35">
        <f t="shared" si="0"/>
        <v>17</v>
      </c>
      <c r="B27" s="106" t="s">
        <v>1452</v>
      </c>
      <c r="C27" s="77" t="s">
        <v>797</v>
      </c>
      <c r="D27" s="248">
        <v>2240</v>
      </c>
      <c r="E27" s="36"/>
      <c r="F27" s="166"/>
      <c r="G27" s="38">
        <f t="shared" si="1"/>
        <v>0</v>
      </c>
      <c r="H27" s="38"/>
    </row>
    <row r="28" spans="1:8" x14ac:dyDescent="0.2">
      <c r="A28" s="35">
        <f t="shared" si="0"/>
        <v>18</v>
      </c>
      <c r="B28" s="106" t="s">
        <v>1453</v>
      </c>
      <c r="C28" s="77" t="s">
        <v>797</v>
      </c>
      <c r="D28" s="248">
        <v>420</v>
      </c>
      <c r="E28" s="36"/>
      <c r="F28" s="166"/>
      <c r="G28" s="38">
        <f t="shared" si="1"/>
        <v>0</v>
      </c>
      <c r="H28" s="38"/>
    </row>
    <row r="29" spans="1:8" x14ac:dyDescent="0.2">
      <c r="A29" s="35">
        <f t="shared" si="0"/>
        <v>19</v>
      </c>
      <c r="B29" s="106" t="s">
        <v>1454</v>
      </c>
      <c r="C29" s="77" t="s">
        <v>797</v>
      </c>
      <c r="D29" s="248">
        <v>4550</v>
      </c>
      <c r="E29" s="36"/>
      <c r="F29" s="166"/>
      <c r="G29" s="38">
        <f t="shared" si="1"/>
        <v>0</v>
      </c>
      <c r="H29" s="38"/>
    </row>
    <row r="30" spans="1:8" x14ac:dyDescent="0.2">
      <c r="A30" s="35">
        <f t="shared" si="0"/>
        <v>20</v>
      </c>
      <c r="B30" s="106" t="s">
        <v>1455</v>
      </c>
      <c r="C30" s="77" t="s">
        <v>844</v>
      </c>
      <c r="D30" s="248">
        <v>1007</v>
      </c>
      <c r="E30" s="36"/>
      <c r="F30" s="166"/>
      <c r="G30" s="38">
        <f t="shared" si="1"/>
        <v>0</v>
      </c>
      <c r="H30" s="38"/>
    </row>
    <row r="31" spans="1:8" x14ac:dyDescent="0.2">
      <c r="A31" s="35">
        <f t="shared" si="0"/>
        <v>21</v>
      </c>
      <c r="B31" s="106" t="s">
        <v>1456</v>
      </c>
      <c r="C31" s="77" t="s">
        <v>844</v>
      </c>
      <c r="D31" s="248">
        <v>60</v>
      </c>
      <c r="E31" s="36"/>
      <c r="F31" s="166"/>
      <c r="G31" s="38">
        <f t="shared" si="1"/>
        <v>0</v>
      </c>
      <c r="H31" s="38"/>
    </row>
    <row r="32" spans="1:8" x14ac:dyDescent="0.2">
      <c r="A32" s="35">
        <f t="shared" si="0"/>
        <v>22</v>
      </c>
      <c r="B32" s="106" t="s">
        <v>1457</v>
      </c>
      <c r="C32" s="77" t="s">
        <v>1444</v>
      </c>
      <c r="D32" s="248">
        <v>22</v>
      </c>
      <c r="E32" s="36"/>
      <c r="F32" s="166"/>
      <c r="G32" s="38">
        <f t="shared" si="1"/>
        <v>0</v>
      </c>
      <c r="H32" s="38"/>
    </row>
    <row r="33" spans="1:8" x14ac:dyDescent="0.2">
      <c r="A33" s="35">
        <f t="shared" si="0"/>
        <v>23</v>
      </c>
      <c r="B33" s="106" t="s">
        <v>1458</v>
      </c>
      <c r="C33" s="77" t="s">
        <v>1444</v>
      </c>
      <c r="D33" s="248">
        <v>39</v>
      </c>
      <c r="E33" s="36"/>
      <c r="F33" s="166"/>
      <c r="G33" s="38">
        <f t="shared" si="1"/>
        <v>0</v>
      </c>
      <c r="H33" s="38"/>
    </row>
    <row r="34" spans="1:8" x14ac:dyDescent="0.2">
      <c r="A34" s="35">
        <f t="shared" si="0"/>
        <v>24</v>
      </c>
      <c r="B34" s="106" t="s">
        <v>2152</v>
      </c>
      <c r="C34" s="77" t="s">
        <v>1444</v>
      </c>
      <c r="D34" s="248">
        <v>12</v>
      </c>
      <c r="E34" s="36"/>
      <c r="F34" s="166"/>
      <c r="G34" s="38">
        <f t="shared" si="1"/>
        <v>0</v>
      </c>
      <c r="H34" s="38"/>
    </row>
    <row r="35" spans="1:8" x14ac:dyDescent="0.2">
      <c r="A35" s="35">
        <f t="shared" si="0"/>
        <v>25</v>
      </c>
      <c r="B35" s="106" t="s">
        <v>1459</v>
      </c>
      <c r="C35" s="77" t="s">
        <v>1444</v>
      </c>
      <c r="D35" s="248">
        <v>33</v>
      </c>
      <c r="E35" s="36"/>
      <c r="F35" s="166"/>
      <c r="G35" s="38">
        <f t="shared" si="1"/>
        <v>0</v>
      </c>
      <c r="H35" s="38"/>
    </row>
    <row r="36" spans="1:8" x14ac:dyDescent="0.2">
      <c r="A36" s="35">
        <f t="shared" si="0"/>
        <v>26</v>
      </c>
      <c r="B36" s="106" t="s">
        <v>1460</v>
      </c>
      <c r="C36" s="77" t="s">
        <v>1444</v>
      </c>
      <c r="D36" s="248">
        <v>36</v>
      </c>
      <c r="E36" s="36"/>
      <c r="F36" s="166"/>
      <c r="G36" s="38">
        <f t="shared" si="1"/>
        <v>0</v>
      </c>
      <c r="H36" s="38"/>
    </row>
    <row r="37" spans="1:8" x14ac:dyDescent="0.2">
      <c r="A37" s="35">
        <f t="shared" si="0"/>
        <v>27</v>
      </c>
      <c r="B37" s="106" t="s">
        <v>1461</v>
      </c>
      <c r="C37" s="77" t="s">
        <v>1444</v>
      </c>
      <c r="D37" s="248">
        <v>42</v>
      </c>
      <c r="E37" s="36"/>
      <c r="F37" s="166"/>
      <c r="G37" s="38">
        <f t="shared" si="1"/>
        <v>0</v>
      </c>
      <c r="H37" s="38"/>
    </row>
    <row r="38" spans="1:8" x14ac:dyDescent="0.2">
      <c r="A38" s="35">
        <f t="shared" si="0"/>
        <v>28</v>
      </c>
      <c r="B38" s="106" t="s">
        <v>1463</v>
      </c>
      <c r="C38" s="77" t="s">
        <v>844</v>
      </c>
      <c r="D38" s="248">
        <v>84</v>
      </c>
      <c r="E38" s="36"/>
      <c r="F38" s="166"/>
      <c r="G38" s="38">
        <f t="shared" si="1"/>
        <v>0</v>
      </c>
      <c r="H38" s="38"/>
    </row>
    <row r="39" spans="1:8" x14ac:dyDescent="0.2">
      <c r="A39" s="35">
        <f t="shared" si="0"/>
        <v>29</v>
      </c>
      <c r="B39" s="106" t="s">
        <v>1464</v>
      </c>
      <c r="C39" s="77" t="s">
        <v>844</v>
      </c>
      <c r="D39" s="248">
        <v>570</v>
      </c>
      <c r="E39" s="36"/>
      <c r="F39" s="166"/>
      <c r="G39" s="38">
        <f t="shared" si="1"/>
        <v>0</v>
      </c>
      <c r="H39" s="38"/>
    </row>
    <row r="40" spans="1:8" x14ac:dyDescent="0.2">
      <c r="A40" s="35">
        <f t="shared" si="0"/>
        <v>30</v>
      </c>
      <c r="B40" s="106" t="s">
        <v>1465</v>
      </c>
      <c r="C40" s="77" t="s">
        <v>844</v>
      </c>
      <c r="D40" s="248">
        <v>847</v>
      </c>
      <c r="E40" s="36"/>
      <c r="F40" s="166"/>
      <c r="G40" s="38">
        <f t="shared" si="1"/>
        <v>0</v>
      </c>
      <c r="H40" s="38"/>
    </row>
    <row r="41" spans="1:8" x14ac:dyDescent="0.2">
      <c r="A41" s="35">
        <f t="shared" si="0"/>
        <v>31</v>
      </c>
      <c r="B41" s="106" t="s">
        <v>2153</v>
      </c>
      <c r="C41" s="77" t="s">
        <v>844</v>
      </c>
      <c r="D41" s="248">
        <v>84</v>
      </c>
      <c r="E41" s="36"/>
      <c r="F41" s="166"/>
      <c r="G41" s="38">
        <f t="shared" si="1"/>
        <v>0</v>
      </c>
      <c r="H41" s="38"/>
    </row>
    <row r="42" spans="1:8" x14ac:dyDescent="0.2">
      <c r="A42" s="35">
        <f t="shared" si="0"/>
        <v>32</v>
      </c>
      <c r="B42" s="106" t="s">
        <v>1466</v>
      </c>
      <c r="C42" s="77" t="s">
        <v>844</v>
      </c>
      <c r="D42" s="248">
        <v>44</v>
      </c>
      <c r="E42" s="36"/>
      <c r="F42" s="166"/>
      <c r="G42" s="38">
        <f t="shared" si="1"/>
        <v>0</v>
      </c>
      <c r="H42" s="38"/>
    </row>
    <row r="43" spans="1:8" x14ac:dyDescent="0.2">
      <c r="A43" s="35">
        <f t="shared" si="0"/>
        <v>33</v>
      </c>
      <c r="B43" s="106" t="s">
        <v>1467</v>
      </c>
      <c r="C43" s="77" t="s">
        <v>844</v>
      </c>
      <c r="D43" s="248">
        <v>70</v>
      </c>
      <c r="E43" s="36"/>
      <c r="F43" s="166"/>
      <c r="G43" s="38">
        <f t="shared" si="1"/>
        <v>0</v>
      </c>
      <c r="H43" s="38"/>
    </row>
    <row r="44" spans="1:8" x14ac:dyDescent="0.2">
      <c r="A44" s="35">
        <f t="shared" si="0"/>
        <v>34</v>
      </c>
      <c r="B44" s="106" t="s">
        <v>1468</v>
      </c>
      <c r="C44" s="77" t="s">
        <v>844</v>
      </c>
      <c r="D44" s="248">
        <v>17</v>
      </c>
      <c r="E44" s="36"/>
      <c r="F44" s="166"/>
      <c r="G44" s="38">
        <f t="shared" si="1"/>
        <v>0</v>
      </c>
      <c r="H44" s="38"/>
    </row>
    <row r="45" spans="1:8" x14ac:dyDescent="0.2">
      <c r="A45" s="35">
        <f t="shared" si="0"/>
        <v>35</v>
      </c>
      <c r="B45" s="106" t="s">
        <v>1469</v>
      </c>
      <c r="C45" s="77" t="s">
        <v>844</v>
      </c>
      <c r="D45" s="248">
        <v>140</v>
      </c>
      <c r="E45" s="36"/>
      <c r="F45" s="166"/>
      <c r="G45" s="38">
        <f t="shared" si="1"/>
        <v>0</v>
      </c>
      <c r="H45" s="38"/>
    </row>
    <row r="46" spans="1:8" x14ac:dyDescent="0.2">
      <c r="A46" s="35">
        <f t="shared" si="0"/>
        <v>36</v>
      </c>
      <c r="B46" s="106" t="s">
        <v>1470</v>
      </c>
      <c r="C46" s="77" t="s">
        <v>844</v>
      </c>
      <c r="D46" s="248">
        <v>4</v>
      </c>
      <c r="E46" s="36"/>
      <c r="F46" s="166"/>
      <c r="G46" s="38">
        <f t="shared" si="1"/>
        <v>0</v>
      </c>
      <c r="H46" s="38"/>
    </row>
    <row r="47" spans="1:8" x14ac:dyDescent="0.2">
      <c r="A47" s="35">
        <f t="shared" si="0"/>
        <v>37</v>
      </c>
      <c r="B47" s="106" t="s">
        <v>1471</v>
      </c>
      <c r="C47" s="77" t="s">
        <v>844</v>
      </c>
      <c r="D47" s="248">
        <v>196</v>
      </c>
      <c r="E47" s="36"/>
      <c r="F47" s="166"/>
      <c r="G47" s="38">
        <f t="shared" si="1"/>
        <v>0</v>
      </c>
      <c r="H47" s="38"/>
    </row>
    <row r="48" spans="1:8" x14ac:dyDescent="0.2">
      <c r="A48" s="35">
        <f t="shared" si="0"/>
        <v>38</v>
      </c>
      <c r="B48" s="106" t="s">
        <v>1472</v>
      </c>
      <c r="C48" s="77" t="s">
        <v>844</v>
      </c>
      <c r="D48" s="248">
        <v>815</v>
      </c>
      <c r="E48" s="36"/>
      <c r="F48" s="166"/>
      <c r="G48" s="38">
        <f t="shared" si="1"/>
        <v>0</v>
      </c>
      <c r="H48" s="38"/>
    </row>
    <row r="49" spans="1:8" x14ac:dyDescent="0.2">
      <c r="A49" s="35">
        <f t="shared" si="0"/>
        <v>39</v>
      </c>
      <c r="B49" s="106" t="s">
        <v>1473</v>
      </c>
      <c r="C49" s="77" t="s">
        <v>844</v>
      </c>
      <c r="D49" s="248">
        <v>120</v>
      </c>
      <c r="E49" s="36"/>
      <c r="F49" s="166"/>
      <c r="G49" s="38">
        <f t="shared" si="1"/>
        <v>0</v>
      </c>
      <c r="H49" s="38"/>
    </row>
    <row r="50" spans="1:8" x14ac:dyDescent="0.2">
      <c r="A50" s="35">
        <f t="shared" si="0"/>
        <v>40</v>
      </c>
      <c r="B50" s="106" t="s">
        <v>2154</v>
      </c>
      <c r="C50" s="77" t="s">
        <v>797</v>
      </c>
      <c r="D50" s="248">
        <v>100</v>
      </c>
      <c r="E50" s="36"/>
      <c r="F50" s="166"/>
      <c r="G50" s="38">
        <f t="shared" si="1"/>
        <v>0</v>
      </c>
      <c r="H50" s="38"/>
    </row>
    <row r="51" spans="1:8" x14ac:dyDescent="0.2">
      <c r="A51" s="35">
        <f t="shared" si="0"/>
        <v>41</v>
      </c>
      <c r="B51" s="106" t="s">
        <v>1474</v>
      </c>
      <c r="C51" s="77" t="s">
        <v>844</v>
      </c>
      <c r="D51" s="248">
        <v>30</v>
      </c>
      <c r="E51" s="36"/>
      <c r="F51" s="166"/>
      <c r="G51" s="38">
        <f t="shared" si="1"/>
        <v>0</v>
      </c>
      <c r="H51" s="38"/>
    </row>
    <row r="52" spans="1:8" x14ac:dyDescent="0.2">
      <c r="A52" s="35">
        <f t="shared" si="0"/>
        <v>42</v>
      </c>
      <c r="B52" s="106" t="s">
        <v>1475</v>
      </c>
      <c r="C52" s="77" t="s">
        <v>844</v>
      </c>
      <c r="D52" s="248">
        <v>462</v>
      </c>
      <c r="E52" s="36"/>
      <c r="F52" s="166"/>
      <c r="G52" s="38">
        <f t="shared" si="1"/>
        <v>0</v>
      </c>
      <c r="H52" s="38"/>
    </row>
    <row r="53" spans="1:8" x14ac:dyDescent="0.2">
      <c r="A53" s="35">
        <f t="shared" si="0"/>
        <v>43</v>
      </c>
      <c r="B53" s="106" t="s">
        <v>1476</v>
      </c>
      <c r="C53" s="77" t="s">
        <v>797</v>
      </c>
      <c r="D53" s="248">
        <v>1324</v>
      </c>
      <c r="E53" s="36"/>
      <c r="F53" s="166"/>
      <c r="G53" s="38">
        <f t="shared" si="1"/>
        <v>0</v>
      </c>
      <c r="H53" s="38"/>
    </row>
    <row r="54" spans="1:8" x14ac:dyDescent="0.2">
      <c r="A54" s="35">
        <f t="shared" si="0"/>
        <v>44</v>
      </c>
      <c r="B54" s="106" t="s">
        <v>2155</v>
      </c>
      <c r="C54" s="77" t="s">
        <v>797</v>
      </c>
      <c r="D54" s="248">
        <v>400</v>
      </c>
      <c r="E54" s="36"/>
      <c r="F54" s="166"/>
      <c r="G54" s="38">
        <f t="shared" si="1"/>
        <v>0</v>
      </c>
      <c r="H54" s="38"/>
    </row>
    <row r="55" spans="1:8" x14ac:dyDescent="0.2">
      <c r="A55" s="35">
        <f t="shared" si="0"/>
        <v>45</v>
      </c>
      <c r="B55" s="106" t="s">
        <v>1477</v>
      </c>
      <c r="C55" s="77" t="s">
        <v>844</v>
      </c>
      <c r="D55" s="248">
        <v>231</v>
      </c>
      <c r="E55" s="36"/>
      <c r="F55" s="166"/>
      <c r="G55" s="38">
        <f t="shared" si="1"/>
        <v>0</v>
      </c>
      <c r="H55" s="38"/>
    </row>
    <row r="56" spans="1:8" x14ac:dyDescent="0.2">
      <c r="A56" s="35">
        <f t="shared" si="0"/>
        <v>46</v>
      </c>
      <c r="B56" s="106" t="s">
        <v>1478</v>
      </c>
      <c r="C56" s="77" t="s">
        <v>797</v>
      </c>
      <c r="D56" s="248">
        <v>1010</v>
      </c>
      <c r="E56" s="36"/>
      <c r="F56" s="166"/>
      <c r="G56" s="38">
        <f t="shared" si="1"/>
        <v>0</v>
      </c>
      <c r="H56" s="38"/>
    </row>
    <row r="57" spans="1:8" x14ac:dyDescent="0.2">
      <c r="A57" s="35">
        <f t="shared" si="0"/>
        <v>47</v>
      </c>
      <c r="B57" s="106" t="s">
        <v>1479</v>
      </c>
      <c r="C57" s="77" t="s">
        <v>844</v>
      </c>
      <c r="D57" s="248">
        <v>50</v>
      </c>
      <c r="E57" s="36"/>
      <c r="F57" s="166"/>
      <c r="G57" s="38">
        <f t="shared" si="1"/>
        <v>0</v>
      </c>
      <c r="H57" s="38"/>
    </row>
    <row r="58" spans="1:8" x14ac:dyDescent="0.2">
      <c r="A58" s="35">
        <f t="shared" si="0"/>
        <v>48</v>
      </c>
      <c r="B58" s="106" t="s">
        <v>2156</v>
      </c>
      <c r="C58" s="77" t="s">
        <v>844</v>
      </c>
      <c r="D58" s="248">
        <v>10</v>
      </c>
      <c r="E58" s="36"/>
      <c r="F58" s="166"/>
      <c r="G58" s="38">
        <f t="shared" si="1"/>
        <v>0</v>
      </c>
      <c r="H58" s="38"/>
    </row>
    <row r="59" spans="1:8" x14ac:dyDescent="0.2">
      <c r="A59" s="35">
        <f t="shared" si="0"/>
        <v>49</v>
      </c>
      <c r="B59" s="106" t="s">
        <v>1480</v>
      </c>
      <c r="C59" s="77" t="s">
        <v>844</v>
      </c>
      <c r="D59" s="248">
        <v>245</v>
      </c>
      <c r="E59" s="36"/>
      <c r="F59" s="166"/>
      <c r="G59" s="38">
        <f t="shared" si="1"/>
        <v>0</v>
      </c>
      <c r="H59" s="38"/>
    </row>
    <row r="60" spans="1:8" x14ac:dyDescent="0.2">
      <c r="A60" s="35">
        <f t="shared" si="0"/>
        <v>50</v>
      </c>
      <c r="B60" s="106" t="s">
        <v>1481</v>
      </c>
      <c r="C60" s="77" t="s">
        <v>1444</v>
      </c>
      <c r="D60" s="248">
        <v>20</v>
      </c>
      <c r="E60" s="36"/>
      <c r="F60" s="166"/>
      <c r="G60" s="38">
        <f t="shared" si="1"/>
        <v>0</v>
      </c>
      <c r="H60" s="38"/>
    </row>
    <row r="61" spans="1:8" x14ac:dyDescent="0.2">
      <c r="A61" s="35">
        <f t="shared" si="0"/>
        <v>51</v>
      </c>
      <c r="B61" s="106" t="s">
        <v>1482</v>
      </c>
      <c r="C61" s="77" t="s">
        <v>844</v>
      </c>
      <c r="D61" s="248">
        <v>88</v>
      </c>
      <c r="E61" s="36"/>
      <c r="F61" s="166"/>
      <c r="G61" s="38">
        <f t="shared" si="1"/>
        <v>0</v>
      </c>
      <c r="H61" s="38"/>
    </row>
    <row r="62" spans="1:8" x14ac:dyDescent="0.2">
      <c r="A62" s="35">
        <f t="shared" si="0"/>
        <v>52</v>
      </c>
      <c r="B62" s="106" t="s">
        <v>1483</v>
      </c>
      <c r="C62" s="77" t="s">
        <v>844</v>
      </c>
      <c r="D62" s="248">
        <v>102</v>
      </c>
      <c r="E62" s="36"/>
      <c r="F62" s="166"/>
      <c r="G62" s="38">
        <f t="shared" si="1"/>
        <v>0</v>
      </c>
      <c r="H62" s="38"/>
    </row>
    <row r="63" spans="1:8" x14ac:dyDescent="0.2">
      <c r="A63" s="35">
        <f t="shared" si="0"/>
        <v>53</v>
      </c>
      <c r="B63" s="106" t="s">
        <v>1484</v>
      </c>
      <c r="C63" s="77" t="s">
        <v>844</v>
      </c>
      <c r="D63" s="248">
        <v>60</v>
      </c>
      <c r="E63" s="36"/>
      <c r="F63" s="166"/>
      <c r="G63" s="38">
        <f t="shared" si="1"/>
        <v>0</v>
      </c>
      <c r="H63" s="38"/>
    </row>
    <row r="64" spans="1:8" x14ac:dyDescent="0.2">
      <c r="A64" s="35">
        <f t="shared" si="0"/>
        <v>54</v>
      </c>
      <c r="B64" s="106" t="s">
        <v>1485</v>
      </c>
      <c r="C64" s="77" t="s">
        <v>844</v>
      </c>
      <c r="D64" s="248">
        <v>704</v>
      </c>
      <c r="E64" s="36"/>
      <c r="F64" s="166"/>
      <c r="G64" s="38">
        <f t="shared" si="1"/>
        <v>0</v>
      </c>
      <c r="H64" s="38"/>
    </row>
    <row r="65" spans="1:8" x14ac:dyDescent="0.2">
      <c r="A65" s="35">
        <f t="shared" si="0"/>
        <v>55</v>
      </c>
      <c r="B65" s="106" t="s">
        <v>1486</v>
      </c>
      <c r="C65" s="77" t="s">
        <v>844</v>
      </c>
      <c r="D65" s="248">
        <v>114</v>
      </c>
      <c r="E65" s="36"/>
      <c r="F65" s="166"/>
      <c r="G65" s="38">
        <f t="shared" si="1"/>
        <v>0</v>
      </c>
      <c r="H65" s="38"/>
    </row>
    <row r="66" spans="1:8" x14ac:dyDescent="0.2">
      <c r="A66" s="35">
        <f t="shared" si="0"/>
        <v>56</v>
      </c>
      <c r="B66" s="106" t="s">
        <v>1487</v>
      </c>
      <c r="C66" s="77" t="s">
        <v>844</v>
      </c>
      <c r="D66" s="248">
        <v>20</v>
      </c>
      <c r="E66" s="36"/>
      <c r="F66" s="166"/>
      <c r="G66" s="38">
        <f t="shared" si="1"/>
        <v>0</v>
      </c>
      <c r="H66" s="38"/>
    </row>
    <row r="67" spans="1:8" x14ac:dyDescent="0.2">
      <c r="A67" s="35">
        <f t="shared" si="0"/>
        <v>57</v>
      </c>
      <c r="B67" s="106" t="s">
        <v>1488</v>
      </c>
      <c r="C67" s="77" t="s">
        <v>844</v>
      </c>
      <c r="D67" s="248">
        <v>24</v>
      </c>
      <c r="E67" s="36"/>
      <c r="F67" s="166"/>
      <c r="G67" s="38">
        <f t="shared" si="1"/>
        <v>0</v>
      </c>
      <c r="H67" s="38"/>
    </row>
    <row r="68" spans="1:8" x14ac:dyDescent="0.2">
      <c r="A68" s="35">
        <f t="shared" si="0"/>
        <v>58</v>
      </c>
      <c r="B68" s="106" t="s">
        <v>1489</v>
      </c>
      <c r="C68" s="77" t="s">
        <v>844</v>
      </c>
      <c r="D68" s="248">
        <v>4</v>
      </c>
      <c r="E68" s="36"/>
      <c r="F68" s="166"/>
      <c r="G68" s="38">
        <f t="shared" si="1"/>
        <v>0</v>
      </c>
      <c r="H68" s="38"/>
    </row>
    <row r="69" spans="1:8" x14ac:dyDescent="0.2">
      <c r="A69" s="35">
        <f t="shared" si="0"/>
        <v>59</v>
      </c>
      <c r="B69" s="106" t="s">
        <v>1490</v>
      </c>
      <c r="C69" s="77" t="s">
        <v>844</v>
      </c>
      <c r="D69" s="248">
        <v>57</v>
      </c>
      <c r="E69" s="36"/>
      <c r="F69" s="166"/>
      <c r="G69" s="38">
        <f t="shared" si="1"/>
        <v>0</v>
      </c>
      <c r="H69" s="38"/>
    </row>
    <row r="70" spans="1:8" x14ac:dyDescent="0.2">
      <c r="A70" s="35">
        <f t="shared" si="0"/>
        <v>60</v>
      </c>
      <c r="B70" s="106" t="s">
        <v>1491</v>
      </c>
      <c r="C70" s="77" t="s">
        <v>844</v>
      </c>
      <c r="D70" s="248">
        <v>4</v>
      </c>
      <c r="E70" s="36"/>
      <c r="F70" s="166"/>
      <c r="G70" s="38">
        <f t="shared" si="1"/>
        <v>0</v>
      </c>
      <c r="H70" s="38"/>
    </row>
    <row r="71" spans="1:8" x14ac:dyDescent="0.2">
      <c r="A71" s="35">
        <f t="shared" si="0"/>
        <v>61</v>
      </c>
      <c r="B71" s="106" t="s">
        <v>1492</v>
      </c>
      <c r="C71" s="77" t="s">
        <v>797</v>
      </c>
      <c r="D71" s="248">
        <v>34</v>
      </c>
      <c r="E71" s="36"/>
      <c r="F71" s="166"/>
      <c r="G71" s="38">
        <f t="shared" si="1"/>
        <v>0</v>
      </c>
      <c r="H71" s="38"/>
    </row>
    <row r="72" spans="1:8" x14ac:dyDescent="0.2">
      <c r="A72" s="35">
        <f t="shared" si="0"/>
        <v>62</v>
      </c>
      <c r="B72" s="106" t="s">
        <v>1493</v>
      </c>
      <c r="C72" s="77" t="s">
        <v>797</v>
      </c>
      <c r="D72" s="248">
        <v>47</v>
      </c>
      <c r="E72" s="36"/>
      <c r="F72" s="166"/>
      <c r="G72" s="38">
        <f t="shared" si="1"/>
        <v>0</v>
      </c>
      <c r="H72" s="38"/>
    </row>
    <row r="73" spans="1:8" x14ac:dyDescent="0.2">
      <c r="A73" s="35">
        <f t="shared" si="0"/>
        <v>63</v>
      </c>
      <c r="B73" s="106" t="s">
        <v>1494</v>
      </c>
      <c r="C73" s="77" t="s">
        <v>797</v>
      </c>
      <c r="D73" s="248">
        <v>251652</v>
      </c>
      <c r="E73" s="36"/>
      <c r="F73" s="166"/>
      <c r="G73" s="38">
        <f t="shared" si="1"/>
        <v>0</v>
      </c>
      <c r="H73" s="38"/>
    </row>
    <row r="74" spans="1:8" x14ac:dyDescent="0.2">
      <c r="A74" s="35">
        <f t="shared" si="0"/>
        <v>64</v>
      </c>
      <c r="B74" s="106" t="s">
        <v>1495</v>
      </c>
      <c r="C74" s="77" t="s">
        <v>797</v>
      </c>
      <c r="D74" s="248">
        <v>100</v>
      </c>
      <c r="E74" s="36"/>
      <c r="F74" s="166"/>
      <c r="G74" s="38">
        <f t="shared" si="1"/>
        <v>0</v>
      </c>
      <c r="H74" s="38"/>
    </row>
    <row r="75" spans="1:8" x14ac:dyDescent="0.2">
      <c r="A75" s="35">
        <f t="shared" si="0"/>
        <v>65</v>
      </c>
      <c r="B75" s="106" t="s">
        <v>1496</v>
      </c>
      <c r="C75" s="77" t="s">
        <v>1444</v>
      </c>
      <c r="D75" s="248">
        <v>51</v>
      </c>
      <c r="E75" s="216"/>
      <c r="F75" s="217"/>
      <c r="G75" s="38">
        <f t="shared" si="1"/>
        <v>0</v>
      </c>
      <c r="H75" s="211"/>
    </row>
    <row r="76" spans="1:8" x14ac:dyDescent="0.2">
      <c r="A76" s="35">
        <f t="shared" si="0"/>
        <v>66</v>
      </c>
      <c r="B76" s="106" t="s">
        <v>1497</v>
      </c>
      <c r="C76" s="77" t="s">
        <v>1444</v>
      </c>
      <c r="D76" s="248">
        <v>107</v>
      </c>
      <c r="E76" s="36"/>
      <c r="F76" s="166"/>
      <c r="G76" s="38">
        <f t="shared" si="1"/>
        <v>0</v>
      </c>
      <c r="H76" s="38"/>
    </row>
    <row r="77" spans="1:8" x14ac:dyDescent="0.2">
      <c r="A77" s="35">
        <f t="shared" ref="A77:A140" si="2">+A76+1</f>
        <v>67</v>
      </c>
      <c r="B77" s="106" t="s">
        <v>1498</v>
      </c>
      <c r="C77" s="77" t="s">
        <v>1444</v>
      </c>
      <c r="D77" s="248">
        <v>198</v>
      </c>
      <c r="E77" s="36"/>
      <c r="F77" s="166"/>
      <c r="G77" s="38">
        <f t="shared" ref="G77:G140" si="3">+F77*D77</f>
        <v>0</v>
      </c>
      <c r="H77" s="38"/>
    </row>
    <row r="78" spans="1:8" x14ac:dyDescent="0.2">
      <c r="A78" s="35">
        <f t="shared" si="2"/>
        <v>68</v>
      </c>
      <c r="B78" s="106" t="s">
        <v>1499</v>
      </c>
      <c r="C78" s="77" t="s">
        <v>797</v>
      </c>
      <c r="D78" s="248">
        <v>13280</v>
      </c>
      <c r="E78" s="36"/>
      <c r="F78" s="166"/>
      <c r="G78" s="38">
        <f t="shared" si="3"/>
        <v>0</v>
      </c>
      <c r="H78" s="38"/>
    </row>
    <row r="79" spans="1:8" x14ac:dyDescent="0.2">
      <c r="A79" s="35">
        <f t="shared" si="2"/>
        <v>69</v>
      </c>
      <c r="B79" s="106" t="s">
        <v>1500</v>
      </c>
      <c r="C79" s="77" t="s">
        <v>797</v>
      </c>
      <c r="D79" s="248">
        <v>23600</v>
      </c>
      <c r="E79" s="36"/>
      <c r="F79" s="166"/>
      <c r="G79" s="38">
        <f t="shared" si="3"/>
        <v>0</v>
      </c>
      <c r="H79" s="38"/>
    </row>
    <row r="80" spans="1:8" x14ac:dyDescent="0.2">
      <c r="A80" s="35">
        <f t="shared" si="2"/>
        <v>70</v>
      </c>
      <c r="B80" s="106" t="s">
        <v>1501</v>
      </c>
      <c r="C80" s="77" t="s">
        <v>797</v>
      </c>
      <c r="D80" s="248">
        <v>19340</v>
      </c>
      <c r="E80" s="36"/>
      <c r="F80" s="166"/>
      <c r="G80" s="38">
        <f t="shared" si="3"/>
        <v>0</v>
      </c>
      <c r="H80" s="38"/>
    </row>
    <row r="81" spans="1:8" x14ac:dyDescent="0.2">
      <c r="A81" s="35">
        <f t="shared" si="2"/>
        <v>71</v>
      </c>
      <c r="B81" s="106" t="s">
        <v>1502</v>
      </c>
      <c r="C81" s="77" t="s">
        <v>797</v>
      </c>
      <c r="D81" s="248">
        <v>410</v>
      </c>
      <c r="E81" s="36"/>
      <c r="F81" s="166"/>
      <c r="G81" s="38">
        <f t="shared" si="3"/>
        <v>0</v>
      </c>
      <c r="H81" s="38"/>
    </row>
    <row r="82" spans="1:8" x14ac:dyDescent="0.2">
      <c r="A82" s="35">
        <f t="shared" si="2"/>
        <v>72</v>
      </c>
      <c r="B82" s="106" t="s">
        <v>2157</v>
      </c>
      <c r="C82" s="77" t="s">
        <v>797</v>
      </c>
      <c r="D82" s="248">
        <v>6</v>
      </c>
      <c r="E82" s="213"/>
      <c r="F82" s="214"/>
      <c r="G82" s="38">
        <f t="shared" si="3"/>
        <v>0</v>
      </c>
      <c r="H82" s="211"/>
    </row>
    <row r="83" spans="1:8" x14ac:dyDescent="0.2">
      <c r="A83" s="35">
        <f t="shared" si="2"/>
        <v>73</v>
      </c>
      <c r="B83" s="106" t="s">
        <v>1503</v>
      </c>
      <c r="C83" s="77" t="s">
        <v>1444</v>
      </c>
      <c r="D83" s="248">
        <v>6</v>
      </c>
      <c r="E83" s="36"/>
      <c r="F83" s="166"/>
      <c r="G83" s="38">
        <f t="shared" si="3"/>
        <v>0</v>
      </c>
      <c r="H83" s="38"/>
    </row>
    <row r="84" spans="1:8" x14ac:dyDescent="0.2">
      <c r="A84" s="35">
        <f t="shared" si="2"/>
        <v>74</v>
      </c>
      <c r="B84" s="106" t="s">
        <v>2158</v>
      </c>
      <c r="C84" s="77" t="s">
        <v>797</v>
      </c>
      <c r="D84" s="248">
        <v>30</v>
      </c>
      <c r="E84" s="36"/>
      <c r="F84" s="166"/>
      <c r="G84" s="38">
        <f t="shared" si="3"/>
        <v>0</v>
      </c>
      <c r="H84" s="38"/>
    </row>
    <row r="85" spans="1:8" x14ac:dyDescent="0.2">
      <c r="A85" s="35">
        <f t="shared" si="2"/>
        <v>75</v>
      </c>
      <c r="B85" s="106" t="s">
        <v>1504</v>
      </c>
      <c r="C85" s="77" t="s">
        <v>844</v>
      </c>
      <c r="D85" s="248">
        <v>958</v>
      </c>
      <c r="E85" s="36"/>
      <c r="F85" s="166"/>
      <c r="G85" s="38">
        <f t="shared" si="3"/>
        <v>0</v>
      </c>
      <c r="H85" s="38"/>
    </row>
    <row r="86" spans="1:8" x14ac:dyDescent="0.2">
      <c r="A86" s="35">
        <f t="shared" si="2"/>
        <v>76</v>
      </c>
      <c r="B86" s="106" t="s">
        <v>1505</v>
      </c>
      <c r="C86" s="77" t="s">
        <v>797</v>
      </c>
      <c r="D86" s="248">
        <v>30</v>
      </c>
      <c r="E86" s="36"/>
      <c r="F86" s="166"/>
      <c r="G86" s="38">
        <f t="shared" si="3"/>
        <v>0</v>
      </c>
      <c r="H86" s="38"/>
    </row>
    <row r="87" spans="1:8" x14ac:dyDescent="0.2">
      <c r="A87" s="35">
        <f t="shared" si="2"/>
        <v>77</v>
      </c>
      <c r="B87" s="106" t="s">
        <v>1506</v>
      </c>
      <c r="C87" s="77" t="s">
        <v>797</v>
      </c>
      <c r="D87" s="248">
        <v>14360</v>
      </c>
      <c r="E87" s="36"/>
      <c r="F87" s="166"/>
      <c r="G87" s="38">
        <f t="shared" si="3"/>
        <v>0</v>
      </c>
      <c r="H87" s="38"/>
    </row>
    <row r="88" spans="1:8" x14ac:dyDescent="0.2">
      <c r="A88" s="35">
        <f t="shared" si="2"/>
        <v>78</v>
      </c>
      <c r="B88" s="106" t="s">
        <v>1507</v>
      </c>
      <c r="C88" s="77" t="s">
        <v>1444</v>
      </c>
      <c r="D88" s="248">
        <v>95</v>
      </c>
      <c r="E88" s="213"/>
      <c r="F88" s="214"/>
      <c r="G88" s="38">
        <f t="shared" si="3"/>
        <v>0</v>
      </c>
      <c r="H88" s="211"/>
    </row>
    <row r="89" spans="1:8" x14ac:dyDescent="0.2">
      <c r="A89" s="35">
        <f t="shared" si="2"/>
        <v>79</v>
      </c>
      <c r="B89" s="106" t="s">
        <v>1508</v>
      </c>
      <c r="C89" s="77" t="s">
        <v>797</v>
      </c>
      <c r="D89" s="248">
        <v>23873</v>
      </c>
      <c r="E89" s="213"/>
      <c r="F89" s="214"/>
      <c r="G89" s="38">
        <f t="shared" si="3"/>
        <v>0</v>
      </c>
      <c r="H89" s="211"/>
    </row>
    <row r="90" spans="1:8" x14ac:dyDescent="0.2">
      <c r="A90" s="35">
        <f t="shared" si="2"/>
        <v>80</v>
      </c>
      <c r="B90" s="106" t="s">
        <v>1509</v>
      </c>
      <c r="C90" s="77" t="s">
        <v>797</v>
      </c>
      <c r="D90" s="248">
        <v>2004</v>
      </c>
      <c r="E90" s="36"/>
      <c r="F90" s="166"/>
      <c r="G90" s="38">
        <f t="shared" si="3"/>
        <v>0</v>
      </c>
      <c r="H90" s="38"/>
    </row>
    <row r="91" spans="1:8" x14ac:dyDescent="0.2">
      <c r="A91" s="35">
        <f t="shared" si="2"/>
        <v>81</v>
      </c>
      <c r="B91" s="106" t="s">
        <v>1510</v>
      </c>
      <c r="C91" s="77" t="s">
        <v>797</v>
      </c>
      <c r="D91" s="248">
        <v>3804</v>
      </c>
      <c r="E91" s="36"/>
      <c r="F91" s="166"/>
      <c r="G91" s="38">
        <f t="shared" si="3"/>
        <v>0</v>
      </c>
      <c r="H91" s="38"/>
    </row>
    <row r="92" spans="1:8" x14ac:dyDescent="0.2">
      <c r="A92" s="35">
        <f t="shared" si="2"/>
        <v>82</v>
      </c>
      <c r="B92" s="106" t="s">
        <v>1511</v>
      </c>
      <c r="C92" s="77" t="s">
        <v>797</v>
      </c>
      <c r="D92" s="248">
        <v>20200</v>
      </c>
      <c r="E92" s="36"/>
      <c r="F92" s="166"/>
      <c r="G92" s="38">
        <f t="shared" si="3"/>
        <v>0</v>
      </c>
      <c r="H92" s="38"/>
    </row>
    <row r="93" spans="1:8" x14ac:dyDescent="0.2">
      <c r="A93" s="35">
        <f t="shared" si="2"/>
        <v>83</v>
      </c>
      <c r="B93" s="106" t="s">
        <v>1512</v>
      </c>
      <c r="C93" s="77" t="s">
        <v>797</v>
      </c>
      <c r="D93" s="248">
        <v>40766</v>
      </c>
      <c r="E93" s="36"/>
      <c r="F93" s="166"/>
      <c r="G93" s="38">
        <f t="shared" si="3"/>
        <v>0</v>
      </c>
      <c r="H93" s="38"/>
    </row>
    <row r="94" spans="1:8" x14ac:dyDescent="0.2">
      <c r="A94" s="35">
        <f t="shared" si="2"/>
        <v>84</v>
      </c>
      <c r="B94" s="106" t="s">
        <v>1513</v>
      </c>
      <c r="C94" s="77" t="s">
        <v>797</v>
      </c>
      <c r="D94" s="248">
        <v>17240</v>
      </c>
      <c r="E94" s="36"/>
      <c r="F94" s="166"/>
      <c r="G94" s="38">
        <f t="shared" si="3"/>
        <v>0</v>
      </c>
      <c r="H94" s="38"/>
    </row>
    <row r="95" spans="1:8" x14ac:dyDescent="0.2">
      <c r="A95" s="35">
        <f t="shared" si="2"/>
        <v>85</v>
      </c>
      <c r="B95" s="106" t="s">
        <v>1514</v>
      </c>
      <c r="C95" s="77" t="s">
        <v>1444</v>
      </c>
      <c r="D95" s="248">
        <v>232</v>
      </c>
      <c r="E95" s="36"/>
      <c r="F95" s="166"/>
      <c r="G95" s="38">
        <f t="shared" si="3"/>
        <v>0</v>
      </c>
      <c r="H95" s="38"/>
    </row>
    <row r="96" spans="1:8" x14ac:dyDescent="0.2">
      <c r="A96" s="35">
        <f t="shared" si="2"/>
        <v>86</v>
      </c>
      <c r="B96" s="106" t="s">
        <v>1515</v>
      </c>
      <c r="C96" s="77" t="s">
        <v>1444</v>
      </c>
      <c r="D96" s="248">
        <v>134</v>
      </c>
      <c r="E96" s="36"/>
      <c r="F96" s="166"/>
      <c r="G96" s="38">
        <f t="shared" si="3"/>
        <v>0</v>
      </c>
      <c r="H96" s="38"/>
    </row>
    <row r="97" spans="1:8" x14ac:dyDescent="0.2">
      <c r="A97" s="35">
        <f t="shared" si="2"/>
        <v>87</v>
      </c>
      <c r="B97" s="106" t="s">
        <v>1516</v>
      </c>
      <c r="C97" s="77" t="s">
        <v>797</v>
      </c>
      <c r="D97" s="248">
        <v>1506</v>
      </c>
      <c r="E97" s="36"/>
      <c r="F97" s="166"/>
      <c r="G97" s="38">
        <f t="shared" si="3"/>
        <v>0</v>
      </c>
      <c r="H97" s="38"/>
    </row>
    <row r="98" spans="1:8" x14ac:dyDescent="0.2">
      <c r="A98" s="35">
        <f t="shared" si="2"/>
        <v>88</v>
      </c>
      <c r="B98" s="106" t="s">
        <v>1517</v>
      </c>
      <c r="C98" s="77" t="s">
        <v>797</v>
      </c>
      <c r="D98" s="248">
        <v>2170</v>
      </c>
      <c r="E98" s="36"/>
      <c r="F98" s="166"/>
      <c r="G98" s="38">
        <f t="shared" si="3"/>
        <v>0</v>
      </c>
      <c r="H98" s="38"/>
    </row>
    <row r="99" spans="1:8" x14ac:dyDescent="0.2">
      <c r="A99" s="35">
        <f t="shared" si="2"/>
        <v>89</v>
      </c>
      <c r="B99" s="106" t="s">
        <v>1518</v>
      </c>
      <c r="C99" s="77" t="s">
        <v>844</v>
      </c>
      <c r="D99" s="248">
        <v>14</v>
      </c>
      <c r="E99" s="36"/>
      <c r="F99" s="166"/>
      <c r="G99" s="38">
        <f t="shared" si="3"/>
        <v>0</v>
      </c>
      <c r="H99" s="38"/>
    </row>
    <row r="100" spans="1:8" x14ac:dyDescent="0.2">
      <c r="A100" s="35">
        <f t="shared" si="2"/>
        <v>90</v>
      </c>
      <c r="B100" s="106" t="s">
        <v>1519</v>
      </c>
      <c r="C100" s="77" t="s">
        <v>797</v>
      </c>
      <c r="D100" s="248">
        <v>10530</v>
      </c>
      <c r="E100" s="36"/>
      <c r="F100" s="166"/>
      <c r="G100" s="38">
        <f t="shared" si="3"/>
        <v>0</v>
      </c>
      <c r="H100" s="38"/>
    </row>
    <row r="101" spans="1:8" x14ac:dyDescent="0.2">
      <c r="A101" s="35">
        <f t="shared" si="2"/>
        <v>91</v>
      </c>
      <c r="B101" s="106" t="s">
        <v>1520</v>
      </c>
      <c r="C101" s="77" t="s">
        <v>797</v>
      </c>
      <c r="D101" s="248">
        <v>552820</v>
      </c>
      <c r="E101" s="36"/>
      <c r="F101" s="166"/>
      <c r="G101" s="38">
        <f t="shared" si="3"/>
        <v>0</v>
      </c>
      <c r="H101" s="38"/>
    </row>
    <row r="102" spans="1:8" x14ac:dyDescent="0.2">
      <c r="A102" s="35">
        <f t="shared" si="2"/>
        <v>92</v>
      </c>
      <c r="B102" s="106" t="s">
        <v>1521</v>
      </c>
      <c r="C102" s="77" t="s">
        <v>797</v>
      </c>
      <c r="D102" s="248">
        <v>71670</v>
      </c>
      <c r="E102" s="36"/>
      <c r="F102" s="166"/>
      <c r="G102" s="38">
        <f t="shared" si="3"/>
        <v>0</v>
      </c>
      <c r="H102" s="38"/>
    </row>
    <row r="103" spans="1:8" x14ac:dyDescent="0.2">
      <c r="A103" s="35">
        <f t="shared" si="2"/>
        <v>93</v>
      </c>
      <c r="B103" s="106" t="s">
        <v>1522</v>
      </c>
      <c r="C103" s="77" t="s">
        <v>1444</v>
      </c>
      <c r="D103" s="248">
        <v>26</v>
      </c>
      <c r="E103" s="36"/>
      <c r="F103" s="166"/>
      <c r="G103" s="38">
        <f t="shared" si="3"/>
        <v>0</v>
      </c>
      <c r="H103" s="38"/>
    </row>
    <row r="104" spans="1:8" x14ac:dyDescent="0.2">
      <c r="A104" s="35">
        <f t="shared" si="2"/>
        <v>94</v>
      </c>
      <c r="B104" s="106" t="s">
        <v>1523</v>
      </c>
      <c r="C104" s="77" t="s">
        <v>797</v>
      </c>
      <c r="D104" s="248">
        <v>18480</v>
      </c>
      <c r="E104" s="36"/>
      <c r="F104" s="166"/>
      <c r="G104" s="38">
        <f t="shared" si="3"/>
        <v>0</v>
      </c>
      <c r="H104" s="38"/>
    </row>
    <row r="105" spans="1:8" x14ac:dyDescent="0.2">
      <c r="A105" s="35">
        <f t="shared" si="2"/>
        <v>95</v>
      </c>
      <c r="B105" s="106" t="s">
        <v>1524</v>
      </c>
      <c r="C105" s="77" t="s">
        <v>797</v>
      </c>
      <c r="D105" s="248">
        <v>15150</v>
      </c>
      <c r="E105" s="213"/>
      <c r="F105" s="214"/>
      <c r="G105" s="38">
        <f t="shared" si="3"/>
        <v>0</v>
      </c>
      <c r="H105" s="211"/>
    </row>
    <row r="106" spans="1:8" x14ac:dyDescent="0.2">
      <c r="A106" s="35">
        <f t="shared" si="2"/>
        <v>96</v>
      </c>
      <c r="B106" s="106" t="s">
        <v>2159</v>
      </c>
      <c r="C106" s="77" t="s">
        <v>1444</v>
      </c>
      <c r="D106" s="248">
        <v>20</v>
      </c>
      <c r="E106" s="36"/>
      <c r="F106" s="166"/>
      <c r="G106" s="38">
        <f t="shared" si="3"/>
        <v>0</v>
      </c>
      <c r="H106" s="38"/>
    </row>
    <row r="107" spans="1:8" x14ac:dyDescent="0.2">
      <c r="A107" s="35">
        <f t="shared" si="2"/>
        <v>97</v>
      </c>
      <c r="B107" s="106" t="s">
        <v>1525</v>
      </c>
      <c r="C107" s="77" t="s">
        <v>1444</v>
      </c>
      <c r="D107" s="248">
        <v>130</v>
      </c>
      <c r="E107" s="36"/>
      <c r="F107" s="166"/>
      <c r="G107" s="38">
        <f t="shared" si="3"/>
        <v>0</v>
      </c>
      <c r="H107" s="38"/>
    </row>
    <row r="108" spans="1:8" x14ac:dyDescent="0.2">
      <c r="A108" s="35">
        <f t="shared" si="2"/>
        <v>98</v>
      </c>
      <c r="B108" s="106" t="s">
        <v>1526</v>
      </c>
      <c r="C108" s="77" t="s">
        <v>797</v>
      </c>
      <c r="D108" s="248">
        <v>14810</v>
      </c>
      <c r="E108" s="36"/>
      <c r="F108" s="166"/>
      <c r="G108" s="38">
        <f t="shared" si="3"/>
        <v>0</v>
      </c>
      <c r="H108" s="38"/>
    </row>
    <row r="109" spans="1:8" x14ac:dyDescent="0.2">
      <c r="A109" s="35">
        <f t="shared" si="2"/>
        <v>99</v>
      </c>
      <c r="B109" s="106" t="s">
        <v>1527</v>
      </c>
      <c r="C109" s="77" t="s">
        <v>844</v>
      </c>
      <c r="D109" s="248">
        <v>2172</v>
      </c>
      <c r="E109" s="36"/>
      <c r="F109" s="166"/>
      <c r="G109" s="38">
        <f t="shared" si="3"/>
        <v>0</v>
      </c>
      <c r="H109" s="38"/>
    </row>
    <row r="110" spans="1:8" x14ac:dyDescent="0.2">
      <c r="A110" s="35">
        <f t="shared" si="2"/>
        <v>100</v>
      </c>
      <c r="B110" s="106" t="s">
        <v>1528</v>
      </c>
      <c r="C110" s="77" t="s">
        <v>1444</v>
      </c>
      <c r="D110" s="248">
        <v>168</v>
      </c>
      <c r="E110" s="36"/>
      <c r="F110" s="166"/>
      <c r="G110" s="38">
        <f t="shared" si="3"/>
        <v>0</v>
      </c>
      <c r="H110" s="38"/>
    </row>
    <row r="111" spans="1:8" x14ac:dyDescent="0.2">
      <c r="A111" s="35">
        <f t="shared" si="2"/>
        <v>101</v>
      </c>
      <c r="B111" s="106" t="s">
        <v>2160</v>
      </c>
      <c r="C111" s="77" t="s">
        <v>797</v>
      </c>
      <c r="D111" s="248">
        <v>140</v>
      </c>
      <c r="E111" s="36"/>
      <c r="F111" s="166"/>
      <c r="G111" s="38">
        <f t="shared" si="3"/>
        <v>0</v>
      </c>
      <c r="H111" s="38"/>
    </row>
    <row r="112" spans="1:8" x14ac:dyDescent="0.2">
      <c r="A112" s="35">
        <f t="shared" si="2"/>
        <v>102</v>
      </c>
      <c r="B112" s="106" t="s">
        <v>1529</v>
      </c>
      <c r="C112" s="77" t="s">
        <v>797</v>
      </c>
      <c r="D112" s="248">
        <v>100</v>
      </c>
      <c r="E112" s="36"/>
      <c r="F112" s="166"/>
      <c r="G112" s="38">
        <f t="shared" si="3"/>
        <v>0</v>
      </c>
      <c r="H112" s="38"/>
    </row>
    <row r="113" spans="1:8" x14ac:dyDescent="0.2">
      <c r="A113" s="35">
        <f t="shared" si="2"/>
        <v>103</v>
      </c>
      <c r="B113" s="106" t="s">
        <v>1530</v>
      </c>
      <c r="C113" s="77" t="s">
        <v>797</v>
      </c>
      <c r="D113" s="248">
        <v>24190</v>
      </c>
      <c r="E113" s="36"/>
      <c r="F113" s="166"/>
      <c r="G113" s="38">
        <f t="shared" si="3"/>
        <v>0</v>
      </c>
      <c r="H113" s="38"/>
    </row>
    <row r="114" spans="1:8" x14ac:dyDescent="0.2">
      <c r="A114" s="35">
        <f t="shared" si="2"/>
        <v>104</v>
      </c>
      <c r="B114" s="106" t="s">
        <v>2161</v>
      </c>
      <c r="C114" s="77" t="s">
        <v>844</v>
      </c>
      <c r="D114" s="248">
        <v>2</v>
      </c>
      <c r="E114" s="36"/>
      <c r="F114" s="166"/>
      <c r="G114" s="38">
        <f t="shared" si="3"/>
        <v>0</v>
      </c>
      <c r="H114" s="38"/>
    </row>
    <row r="115" spans="1:8" x14ac:dyDescent="0.2">
      <c r="A115" s="35">
        <f t="shared" si="2"/>
        <v>105</v>
      </c>
      <c r="B115" s="106" t="s">
        <v>1531</v>
      </c>
      <c r="C115" s="77" t="s">
        <v>1444</v>
      </c>
      <c r="D115" s="248">
        <v>14</v>
      </c>
      <c r="E115" s="36"/>
      <c r="F115" s="166"/>
      <c r="G115" s="38">
        <f t="shared" si="3"/>
        <v>0</v>
      </c>
      <c r="H115" s="38"/>
    </row>
    <row r="116" spans="1:8" x14ac:dyDescent="0.2">
      <c r="A116" s="35">
        <f t="shared" si="2"/>
        <v>106</v>
      </c>
      <c r="B116" s="106" t="s">
        <v>1532</v>
      </c>
      <c r="C116" s="77" t="s">
        <v>797</v>
      </c>
      <c r="D116" s="248">
        <v>426</v>
      </c>
      <c r="E116" s="36"/>
      <c r="F116" s="166"/>
      <c r="G116" s="38">
        <f t="shared" si="3"/>
        <v>0</v>
      </c>
      <c r="H116" s="38"/>
    </row>
    <row r="117" spans="1:8" x14ac:dyDescent="0.2">
      <c r="A117" s="35">
        <f t="shared" si="2"/>
        <v>107</v>
      </c>
      <c r="B117" s="106" t="s">
        <v>1533</v>
      </c>
      <c r="C117" s="77" t="s">
        <v>844</v>
      </c>
      <c r="D117" s="248">
        <v>140</v>
      </c>
      <c r="E117" s="36"/>
      <c r="F117" s="166"/>
      <c r="G117" s="38">
        <f t="shared" si="3"/>
        <v>0</v>
      </c>
      <c r="H117" s="38"/>
    </row>
    <row r="118" spans="1:8" x14ac:dyDescent="0.2">
      <c r="A118" s="35">
        <f t="shared" si="2"/>
        <v>108</v>
      </c>
      <c r="B118" s="106" t="s">
        <v>1534</v>
      </c>
      <c r="C118" s="77" t="s">
        <v>844</v>
      </c>
      <c r="D118" s="248">
        <v>184</v>
      </c>
      <c r="E118" s="36"/>
      <c r="F118" s="166"/>
      <c r="G118" s="38">
        <f t="shared" si="3"/>
        <v>0</v>
      </c>
      <c r="H118" s="38"/>
    </row>
    <row r="119" spans="1:8" x14ac:dyDescent="0.2">
      <c r="A119" s="35">
        <f t="shared" si="2"/>
        <v>109</v>
      </c>
      <c r="B119" s="106" t="s">
        <v>2162</v>
      </c>
      <c r="C119" s="77" t="s">
        <v>797</v>
      </c>
      <c r="D119" s="248">
        <v>1200</v>
      </c>
      <c r="E119" s="36"/>
      <c r="F119" s="166"/>
      <c r="G119" s="38">
        <f t="shared" si="3"/>
        <v>0</v>
      </c>
      <c r="H119" s="38"/>
    </row>
    <row r="120" spans="1:8" x14ac:dyDescent="0.2">
      <c r="A120" s="35">
        <f t="shared" si="2"/>
        <v>110</v>
      </c>
      <c r="B120" s="106" t="s">
        <v>1535</v>
      </c>
      <c r="C120" s="77" t="s">
        <v>797</v>
      </c>
      <c r="D120" s="248">
        <v>6640</v>
      </c>
      <c r="E120" s="36"/>
      <c r="F120" s="166"/>
      <c r="G120" s="38">
        <f t="shared" si="3"/>
        <v>0</v>
      </c>
      <c r="H120" s="38"/>
    </row>
    <row r="121" spans="1:8" x14ac:dyDescent="0.2">
      <c r="A121" s="35">
        <f t="shared" si="2"/>
        <v>111</v>
      </c>
      <c r="B121" s="106" t="s">
        <v>1536</v>
      </c>
      <c r="C121" s="77" t="s">
        <v>1444</v>
      </c>
      <c r="D121" s="248">
        <v>44</v>
      </c>
      <c r="E121" s="36"/>
      <c r="F121" s="166"/>
      <c r="G121" s="38">
        <f t="shared" si="3"/>
        <v>0</v>
      </c>
      <c r="H121" s="38"/>
    </row>
    <row r="122" spans="1:8" x14ac:dyDescent="0.2">
      <c r="A122" s="35">
        <f t="shared" si="2"/>
        <v>112</v>
      </c>
      <c r="B122" s="106" t="s">
        <v>1537</v>
      </c>
      <c r="C122" s="77" t="s">
        <v>1444</v>
      </c>
      <c r="D122" s="248">
        <v>24</v>
      </c>
      <c r="E122" s="36"/>
      <c r="F122" s="166"/>
      <c r="G122" s="38">
        <f t="shared" si="3"/>
        <v>0</v>
      </c>
      <c r="H122" s="38"/>
    </row>
    <row r="123" spans="1:8" x14ac:dyDescent="0.2">
      <c r="A123" s="35">
        <f t="shared" si="2"/>
        <v>113</v>
      </c>
      <c r="B123" s="106" t="s">
        <v>1538</v>
      </c>
      <c r="C123" s="77" t="s">
        <v>1444</v>
      </c>
      <c r="D123" s="248">
        <v>372</v>
      </c>
      <c r="E123" s="36"/>
      <c r="F123" s="166"/>
      <c r="G123" s="38">
        <f t="shared" si="3"/>
        <v>0</v>
      </c>
      <c r="H123" s="38"/>
    </row>
    <row r="124" spans="1:8" x14ac:dyDescent="0.2">
      <c r="A124" s="35">
        <f t="shared" si="2"/>
        <v>114</v>
      </c>
      <c r="B124" s="106" t="s">
        <v>1539</v>
      </c>
      <c r="C124" s="77" t="s">
        <v>797</v>
      </c>
      <c r="D124" s="248">
        <v>56950</v>
      </c>
      <c r="E124" s="36"/>
      <c r="F124" s="166"/>
      <c r="G124" s="38">
        <f t="shared" si="3"/>
        <v>0</v>
      </c>
      <c r="H124" s="38"/>
    </row>
    <row r="125" spans="1:8" x14ac:dyDescent="0.2">
      <c r="A125" s="35">
        <f t="shared" si="2"/>
        <v>115</v>
      </c>
      <c r="B125" s="106" t="s">
        <v>1540</v>
      </c>
      <c r="C125" s="77" t="s">
        <v>1444</v>
      </c>
      <c r="D125" s="248">
        <v>596</v>
      </c>
      <c r="E125" s="36"/>
      <c r="F125" s="166"/>
      <c r="G125" s="38">
        <f t="shared" si="3"/>
        <v>0</v>
      </c>
      <c r="H125" s="38"/>
    </row>
    <row r="126" spans="1:8" x14ac:dyDescent="0.2">
      <c r="A126" s="35">
        <f t="shared" si="2"/>
        <v>116</v>
      </c>
      <c r="B126" s="106" t="s">
        <v>1541</v>
      </c>
      <c r="C126" s="77" t="s">
        <v>797</v>
      </c>
      <c r="D126" s="248">
        <v>140</v>
      </c>
      <c r="E126" s="36"/>
      <c r="F126" s="166"/>
      <c r="G126" s="38">
        <f t="shared" si="3"/>
        <v>0</v>
      </c>
      <c r="H126" s="38"/>
    </row>
    <row r="127" spans="1:8" x14ac:dyDescent="0.2">
      <c r="A127" s="35">
        <f t="shared" si="2"/>
        <v>117</v>
      </c>
      <c r="B127" s="106" t="s">
        <v>1542</v>
      </c>
      <c r="C127" s="77" t="s">
        <v>844</v>
      </c>
      <c r="D127" s="248">
        <v>750</v>
      </c>
      <c r="E127" s="36"/>
      <c r="F127" s="166"/>
      <c r="G127" s="38">
        <f t="shared" si="3"/>
        <v>0</v>
      </c>
      <c r="H127" s="38"/>
    </row>
    <row r="128" spans="1:8" x14ac:dyDescent="0.2">
      <c r="A128" s="35">
        <f t="shared" si="2"/>
        <v>118</v>
      </c>
      <c r="B128" s="106" t="s">
        <v>1543</v>
      </c>
      <c r="C128" s="77" t="s">
        <v>797</v>
      </c>
      <c r="D128" s="248">
        <v>80</v>
      </c>
      <c r="E128" s="36"/>
      <c r="F128" s="166"/>
      <c r="G128" s="38">
        <f t="shared" si="3"/>
        <v>0</v>
      </c>
      <c r="H128" s="38"/>
    </row>
    <row r="129" spans="1:8" x14ac:dyDescent="0.2">
      <c r="A129" s="35">
        <f t="shared" si="2"/>
        <v>119</v>
      </c>
      <c r="B129" s="106" t="s">
        <v>1544</v>
      </c>
      <c r="C129" s="77" t="s">
        <v>797</v>
      </c>
      <c r="D129" s="248">
        <v>12280</v>
      </c>
      <c r="E129" s="36"/>
      <c r="F129" s="166"/>
      <c r="G129" s="38">
        <f t="shared" si="3"/>
        <v>0</v>
      </c>
      <c r="H129" s="38"/>
    </row>
    <row r="130" spans="1:8" x14ac:dyDescent="0.2">
      <c r="A130" s="35">
        <f t="shared" si="2"/>
        <v>120</v>
      </c>
      <c r="B130" s="106" t="s">
        <v>1545</v>
      </c>
      <c r="C130" s="77" t="s">
        <v>797</v>
      </c>
      <c r="D130" s="248">
        <v>9060</v>
      </c>
      <c r="E130" s="36"/>
      <c r="F130" s="166"/>
      <c r="G130" s="38">
        <f t="shared" si="3"/>
        <v>0</v>
      </c>
      <c r="H130" s="38"/>
    </row>
    <row r="131" spans="1:8" x14ac:dyDescent="0.2">
      <c r="A131" s="35">
        <f t="shared" si="2"/>
        <v>121</v>
      </c>
      <c r="B131" s="106" t="s">
        <v>1546</v>
      </c>
      <c r="C131" s="77" t="s">
        <v>797</v>
      </c>
      <c r="D131" s="248">
        <v>204</v>
      </c>
      <c r="E131" s="36"/>
      <c r="F131" s="166"/>
      <c r="G131" s="38">
        <f t="shared" si="3"/>
        <v>0</v>
      </c>
      <c r="H131" s="38"/>
    </row>
    <row r="132" spans="1:8" x14ac:dyDescent="0.2">
      <c r="A132" s="35">
        <f t="shared" si="2"/>
        <v>122</v>
      </c>
      <c r="B132" s="106" t="s">
        <v>1547</v>
      </c>
      <c r="C132" s="77" t="s">
        <v>797</v>
      </c>
      <c r="D132" s="248">
        <v>19004</v>
      </c>
      <c r="E132" s="36"/>
      <c r="F132" s="166"/>
      <c r="G132" s="38">
        <f t="shared" si="3"/>
        <v>0</v>
      </c>
      <c r="H132" s="38"/>
    </row>
    <row r="133" spans="1:8" x14ac:dyDescent="0.2">
      <c r="A133" s="35">
        <f t="shared" si="2"/>
        <v>123</v>
      </c>
      <c r="B133" s="106" t="s">
        <v>1548</v>
      </c>
      <c r="C133" s="77" t="s">
        <v>797</v>
      </c>
      <c r="D133" s="248">
        <v>12244</v>
      </c>
      <c r="E133" s="36"/>
      <c r="F133" s="166"/>
      <c r="G133" s="38">
        <f t="shared" si="3"/>
        <v>0</v>
      </c>
      <c r="H133" s="38"/>
    </row>
    <row r="134" spans="1:8" x14ac:dyDescent="0.2">
      <c r="A134" s="35">
        <f t="shared" si="2"/>
        <v>124</v>
      </c>
      <c r="B134" s="106" t="s">
        <v>1549</v>
      </c>
      <c r="C134" s="77" t="s">
        <v>797</v>
      </c>
      <c r="D134" s="248">
        <v>12904</v>
      </c>
      <c r="E134" s="36"/>
      <c r="F134" s="166"/>
      <c r="G134" s="38">
        <f t="shared" si="3"/>
        <v>0</v>
      </c>
      <c r="H134" s="38"/>
    </row>
    <row r="135" spans="1:8" x14ac:dyDescent="0.2">
      <c r="A135" s="35">
        <f t="shared" si="2"/>
        <v>125</v>
      </c>
      <c r="B135" s="106" t="s">
        <v>1550</v>
      </c>
      <c r="C135" s="77" t="s">
        <v>797</v>
      </c>
      <c r="D135" s="248">
        <v>6604</v>
      </c>
      <c r="E135" s="36"/>
      <c r="F135" s="166"/>
      <c r="G135" s="38">
        <f t="shared" si="3"/>
        <v>0</v>
      </c>
      <c r="H135" s="38"/>
    </row>
    <row r="136" spans="1:8" x14ac:dyDescent="0.2">
      <c r="A136" s="35">
        <f t="shared" si="2"/>
        <v>126</v>
      </c>
      <c r="B136" s="106" t="s">
        <v>1551</v>
      </c>
      <c r="C136" s="77" t="s">
        <v>797</v>
      </c>
      <c r="D136" s="248">
        <v>5884</v>
      </c>
      <c r="E136" s="36"/>
      <c r="F136" s="166"/>
      <c r="G136" s="38">
        <f t="shared" si="3"/>
        <v>0</v>
      </c>
      <c r="H136" s="38"/>
    </row>
    <row r="137" spans="1:8" x14ac:dyDescent="0.2">
      <c r="A137" s="35">
        <f t="shared" si="2"/>
        <v>127</v>
      </c>
      <c r="B137" s="106" t="s">
        <v>1552</v>
      </c>
      <c r="C137" s="77" t="s">
        <v>797</v>
      </c>
      <c r="D137" s="248">
        <v>2530</v>
      </c>
      <c r="E137" s="36"/>
      <c r="F137" s="166"/>
      <c r="G137" s="38">
        <f t="shared" si="3"/>
        <v>0</v>
      </c>
      <c r="H137" s="38"/>
    </row>
    <row r="138" spans="1:8" x14ac:dyDescent="0.2">
      <c r="A138" s="35">
        <f t="shared" si="2"/>
        <v>128</v>
      </c>
      <c r="B138" s="106" t="s">
        <v>2163</v>
      </c>
      <c r="C138" s="77" t="s">
        <v>797</v>
      </c>
      <c r="D138" s="248">
        <v>1000</v>
      </c>
      <c r="E138" s="36"/>
      <c r="F138" s="166"/>
      <c r="G138" s="38">
        <f t="shared" si="3"/>
        <v>0</v>
      </c>
      <c r="H138" s="38"/>
    </row>
    <row r="139" spans="1:8" x14ac:dyDescent="0.2">
      <c r="A139" s="35">
        <f t="shared" si="2"/>
        <v>129</v>
      </c>
      <c r="B139" s="106" t="s">
        <v>1553</v>
      </c>
      <c r="C139" s="77" t="s">
        <v>797</v>
      </c>
      <c r="D139" s="248">
        <v>4304</v>
      </c>
      <c r="E139" s="36"/>
      <c r="F139" s="166"/>
      <c r="G139" s="38">
        <f t="shared" si="3"/>
        <v>0</v>
      </c>
      <c r="H139" s="38"/>
    </row>
    <row r="140" spans="1:8" x14ac:dyDescent="0.2">
      <c r="A140" s="35">
        <f t="shared" si="2"/>
        <v>130</v>
      </c>
      <c r="B140" s="106" t="s">
        <v>1554</v>
      </c>
      <c r="C140" s="77" t="s">
        <v>797</v>
      </c>
      <c r="D140" s="248">
        <v>59467</v>
      </c>
      <c r="E140" s="36"/>
      <c r="F140" s="166"/>
      <c r="G140" s="38">
        <f t="shared" si="3"/>
        <v>0</v>
      </c>
      <c r="H140" s="38"/>
    </row>
    <row r="141" spans="1:8" x14ac:dyDescent="0.2">
      <c r="A141" s="35">
        <f t="shared" ref="A141:A160" si="4">+A140+1</f>
        <v>131</v>
      </c>
      <c r="B141" s="106" t="s">
        <v>1555</v>
      </c>
      <c r="C141" s="77" t="s">
        <v>797</v>
      </c>
      <c r="D141" s="248">
        <v>7235</v>
      </c>
      <c r="E141" s="36"/>
      <c r="F141" s="166"/>
      <c r="G141" s="38">
        <f t="shared" ref="G141:G159" si="5">+F141*D141</f>
        <v>0</v>
      </c>
      <c r="H141" s="38"/>
    </row>
    <row r="142" spans="1:8" x14ac:dyDescent="0.2">
      <c r="A142" s="35">
        <f t="shared" si="4"/>
        <v>132</v>
      </c>
      <c r="B142" s="106" t="s">
        <v>1556</v>
      </c>
      <c r="C142" s="77" t="s">
        <v>797</v>
      </c>
      <c r="D142" s="248">
        <v>5424</v>
      </c>
      <c r="E142" s="36"/>
      <c r="F142" s="166"/>
      <c r="G142" s="38">
        <f t="shared" si="5"/>
        <v>0</v>
      </c>
      <c r="H142" s="38"/>
    </row>
    <row r="143" spans="1:8" x14ac:dyDescent="0.2">
      <c r="A143" s="35">
        <f t="shared" si="4"/>
        <v>133</v>
      </c>
      <c r="B143" s="106" t="s">
        <v>1557</v>
      </c>
      <c r="C143" s="77" t="s">
        <v>797</v>
      </c>
      <c r="D143" s="248">
        <v>5524</v>
      </c>
      <c r="E143" s="36"/>
      <c r="F143" s="166"/>
      <c r="G143" s="38">
        <f t="shared" si="5"/>
        <v>0</v>
      </c>
      <c r="H143" s="38"/>
    </row>
    <row r="144" spans="1:8" x14ac:dyDescent="0.2">
      <c r="A144" s="35">
        <f t="shared" si="4"/>
        <v>134</v>
      </c>
      <c r="B144" s="106" t="s">
        <v>1558</v>
      </c>
      <c r="C144" s="77" t="s">
        <v>797</v>
      </c>
      <c r="D144" s="248">
        <v>23040</v>
      </c>
      <c r="E144" s="36"/>
      <c r="F144" s="166"/>
      <c r="G144" s="38">
        <f t="shared" si="5"/>
        <v>0</v>
      </c>
      <c r="H144" s="38"/>
    </row>
    <row r="145" spans="1:8" x14ac:dyDescent="0.2">
      <c r="A145" s="35">
        <f t="shared" si="4"/>
        <v>135</v>
      </c>
      <c r="B145" s="106" t="s">
        <v>1559</v>
      </c>
      <c r="C145" s="77" t="s">
        <v>797</v>
      </c>
      <c r="D145" s="248">
        <v>3993</v>
      </c>
      <c r="E145" s="36"/>
      <c r="F145" s="166"/>
      <c r="G145" s="38">
        <f t="shared" si="5"/>
        <v>0</v>
      </c>
      <c r="H145" s="38"/>
    </row>
    <row r="146" spans="1:8" x14ac:dyDescent="0.2">
      <c r="A146" s="35">
        <f t="shared" si="4"/>
        <v>136</v>
      </c>
      <c r="B146" s="106" t="s">
        <v>1560</v>
      </c>
      <c r="C146" s="77" t="s">
        <v>797</v>
      </c>
      <c r="D146" s="248">
        <v>17850</v>
      </c>
      <c r="E146" s="36"/>
      <c r="F146" s="166"/>
      <c r="G146" s="38">
        <f t="shared" si="5"/>
        <v>0</v>
      </c>
      <c r="H146" s="38"/>
    </row>
    <row r="147" spans="1:8" x14ac:dyDescent="0.2">
      <c r="A147" s="35">
        <f t="shared" si="4"/>
        <v>137</v>
      </c>
      <c r="B147" s="106" t="s">
        <v>1561</v>
      </c>
      <c r="C147" s="77" t="s">
        <v>797</v>
      </c>
      <c r="D147" s="248">
        <v>10205</v>
      </c>
      <c r="E147" s="36"/>
      <c r="F147" s="166"/>
      <c r="G147" s="38">
        <f t="shared" si="5"/>
        <v>0</v>
      </c>
      <c r="H147" s="38"/>
    </row>
    <row r="148" spans="1:8" x14ac:dyDescent="0.2">
      <c r="A148" s="35">
        <f t="shared" si="4"/>
        <v>138</v>
      </c>
      <c r="B148" s="106" t="s">
        <v>1562</v>
      </c>
      <c r="C148" s="77" t="s">
        <v>797</v>
      </c>
      <c r="D148" s="248">
        <v>1066</v>
      </c>
      <c r="E148" s="36"/>
      <c r="F148" s="166"/>
      <c r="G148" s="38">
        <f t="shared" si="5"/>
        <v>0</v>
      </c>
      <c r="H148" s="38"/>
    </row>
    <row r="149" spans="1:8" x14ac:dyDescent="0.2">
      <c r="A149" s="35">
        <f t="shared" si="4"/>
        <v>139</v>
      </c>
      <c r="B149" s="106" t="s">
        <v>1563</v>
      </c>
      <c r="C149" s="77" t="s">
        <v>797</v>
      </c>
      <c r="D149" s="248">
        <v>12570</v>
      </c>
      <c r="E149" s="36"/>
      <c r="F149" s="166"/>
      <c r="G149" s="38">
        <f t="shared" si="5"/>
        <v>0</v>
      </c>
      <c r="H149" s="38"/>
    </row>
    <row r="150" spans="1:8" x14ac:dyDescent="0.2">
      <c r="A150" s="35">
        <f t="shared" si="4"/>
        <v>140</v>
      </c>
      <c r="B150" s="106" t="s">
        <v>1564</v>
      </c>
      <c r="C150" s="77" t="s">
        <v>797</v>
      </c>
      <c r="D150" s="248">
        <v>827</v>
      </c>
      <c r="E150" s="36"/>
      <c r="F150" s="166"/>
      <c r="G150" s="38">
        <f t="shared" si="5"/>
        <v>0</v>
      </c>
      <c r="H150" s="38"/>
    </row>
    <row r="151" spans="1:8" x14ac:dyDescent="0.2">
      <c r="A151" s="35">
        <f t="shared" si="4"/>
        <v>141</v>
      </c>
      <c r="B151" s="106" t="s">
        <v>1565</v>
      </c>
      <c r="C151" s="77" t="s">
        <v>844</v>
      </c>
      <c r="D151" s="248">
        <v>1132</v>
      </c>
      <c r="E151" s="36"/>
      <c r="F151" s="166"/>
      <c r="G151" s="38">
        <f t="shared" si="5"/>
        <v>0</v>
      </c>
      <c r="H151" s="38"/>
    </row>
    <row r="152" spans="1:8" x14ac:dyDescent="0.2">
      <c r="A152" s="35">
        <f t="shared" si="4"/>
        <v>142</v>
      </c>
      <c r="B152" s="106" t="s">
        <v>1566</v>
      </c>
      <c r="C152" s="77" t="s">
        <v>797</v>
      </c>
      <c r="D152" s="248">
        <v>13612</v>
      </c>
      <c r="E152" s="36"/>
      <c r="F152" s="166"/>
      <c r="G152" s="38">
        <f t="shared" si="5"/>
        <v>0</v>
      </c>
      <c r="H152" s="38"/>
    </row>
    <row r="153" spans="1:8" x14ac:dyDescent="0.2">
      <c r="A153" s="35">
        <f t="shared" si="4"/>
        <v>143</v>
      </c>
      <c r="B153" s="106" t="s">
        <v>1567</v>
      </c>
      <c r="C153" s="77" t="s">
        <v>797</v>
      </c>
      <c r="D153" s="248">
        <v>9000</v>
      </c>
      <c r="E153" s="36"/>
      <c r="F153" s="166"/>
      <c r="G153" s="38">
        <f t="shared" si="5"/>
        <v>0</v>
      </c>
      <c r="H153" s="38"/>
    </row>
    <row r="154" spans="1:8" x14ac:dyDescent="0.2">
      <c r="A154" s="35">
        <f t="shared" si="4"/>
        <v>144</v>
      </c>
      <c r="B154" s="106" t="s">
        <v>1568</v>
      </c>
      <c r="C154" s="77" t="s">
        <v>797</v>
      </c>
      <c r="D154" s="248">
        <v>8940</v>
      </c>
      <c r="E154" s="36"/>
      <c r="F154" s="166"/>
      <c r="G154" s="38">
        <f t="shared" si="5"/>
        <v>0</v>
      </c>
      <c r="H154" s="38"/>
    </row>
    <row r="155" spans="1:8" x14ac:dyDescent="0.2">
      <c r="A155" s="35">
        <f t="shared" si="4"/>
        <v>145</v>
      </c>
      <c r="B155" s="106" t="s">
        <v>1569</v>
      </c>
      <c r="C155" s="77" t="s">
        <v>797</v>
      </c>
      <c r="D155" s="248">
        <v>341</v>
      </c>
      <c r="E155" s="36"/>
      <c r="F155" s="166"/>
      <c r="G155" s="38">
        <f t="shared" si="5"/>
        <v>0</v>
      </c>
      <c r="H155" s="38"/>
    </row>
    <row r="156" spans="1:8" x14ac:dyDescent="0.2">
      <c r="A156" s="35">
        <f t="shared" si="4"/>
        <v>146</v>
      </c>
      <c r="B156" s="106" t="s">
        <v>1570</v>
      </c>
      <c r="C156" s="77" t="s">
        <v>1444</v>
      </c>
      <c r="D156" s="248">
        <v>238</v>
      </c>
      <c r="E156" s="36"/>
      <c r="F156" s="166"/>
      <c r="G156" s="38">
        <f t="shared" si="5"/>
        <v>0</v>
      </c>
      <c r="H156" s="38"/>
    </row>
    <row r="157" spans="1:8" x14ac:dyDescent="0.2">
      <c r="A157" s="35">
        <f t="shared" si="4"/>
        <v>147</v>
      </c>
      <c r="B157" s="106" t="s">
        <v>1571</v>
      </c>
      <c r="C157" s="77" t="s">
        <v>797</v>
      </c>
      <c r="D157" s="248">
        <v>44</v>
      </c>
      <c r="E157" s="36"/>
      <c r="F157" s="166"/>
      <c r="G157" s="38">
        <f t="shared" si="5"/>
        <v>0</v>
      </c>
      <c r="H157" s="38"/>
    </row>
    <row r="158" spans="1:8" x14ac:dyDescent="0.2">
      <c r="A158" s="35">
        <f t="shared" si="4"/>
        <v>148</v>
      </c>
      <c r="B158" s="106" t="s">
        <v>1572</v>
      </c>
      <c r="C158" s="77" t="s">
        <v>1444</v>
      </c>
      <c r="D158" s="248">
        <v>76</v>
      </c>
      <c r="E158" s="36"/>
      <c r="F158" s="166"/>
      <c r="G158" s="38">
        <f t="shared" si="5"/>
        <v>0</v>
      </c>
      <c r="H158" s="38"/>
    </row>
    <row r="159" spans="1:8" x14ac:dyDescent="0.2">
      <c r="A159" s="35">
        <f t="shared" si="4"/>
        <v>149</v>
      </c>
      <c r="B159" s="106" t="s">
        <v>1573</v>
      </c>
      <c r="C159" s="77" t="s">
        <v>797</v>
      </c>
      <c r="D159" s="248">
        <v>4550</v>
      </c>
      <c r="E159" s="36"/>
      <c r="F159" s="166"/>
      <c r="G159" s="38">
        <f t="shared" si="5"/>
        <v>0</v>
      </c>
      <c r="H159" s="38"/>
    </row>
    <row r="160" spans="1:8" x14ac:dyDescent="0.2">
      <c r="A160" s="35">
        <f t="shared" si="4"/>
        <v>150</v>
      </c>
      <c r="B160" s="106" t="s">
        <v>1574</v>
      </c>
      <c r="C160" s="77" t="s">
        <v>797</v>
      </c>
      <c r="D160" s="248">
        <v>34610</v>
      </c>
      <c r="E160" s="36"/>
      <c r="F160" s="166"/>
      <c r="G160" s="38">
        <f>+F160*D160</f>
        <v>0</v>
      </c>
      <c r="H160" s="38"/>
    </row>
    <row r="161" spans="1:8" s="58" customFormat="1" ht="16.5" x14ac:dyDescent="0.3">
      <c r="A161" s="127"/>
      <c r="B161" s="53" t="s">
        <v>1575</v>
      </c>
      <c r="C161" s="54"/>
      <c r="D161" s="55"/>
      <c r="E161" s="56"/>
      <c r="F161" s="156"/>
      <c r="G161" s="186">
        <f>SUM(G11:G160)</f>
        <v>0</v>
      </c>
      <c r="H161" s="186"/>
    </row>
    <row r="162" spans="1:8" x14ac:dyDescent="0.2">
      <c r="E162" s="43"/>
      <c r="F162" s="171"/>
      <c r="G162" s="182"/>
      <c r="H162" s="182"/>
    </row>
    <row r="163" spans="1:8" s="3" customFormat="1" ht="16.5" x14ac:dyDescent="0.3">
      <c r="A163" s="13" t="s">
        <v>1417</v>
      </c>
      <c r="B163" s="59"/>
      <c r="C163" s="60"/>
      <c r="D163" s="61"/>
      <c r="E163" s="61"/>
      <c r="F163" s="158"/>
      <c r="G163" s="183"/>
      <c r="H163" s="183"/>
    </row>
    <row r="164" spans="1:8" s="3" customFormat="1" x14ac:dyDescent="0.2">
      <c r="A164" s="43"/>
      <c r="B164" s="59"/>
      <c r="C164" s="39"/>
      <c r="D164" s="60"/>
      <c r="E164" s="59"/>
      <c r="F164" s="158"/>
      <c r="G164" s="183"/>
      <c r="H164" s="183"/>
    </row>
    <row r="165" spans="1:8" s="5" customFormat="1" ht="16.5" x14ac:dyDescent="0.3">
      <c r="A165" s="20"/>
      <c r="B165" s="62"/>
      <c r="C165" s="64" t="s">
        <v>1413</v>
      </c>
      <c r="D165" s="12"/>
      <c r="F165" s="159" t="s">
        <v>1414</v>
      </c>
      <c r="G165" s="184"/>
      <c r="H165" s="184"/>
    </row>
    <row r="166" spans="1:8" s="5" customFormat="1" ht="16.5" x14ac:dyDescent="0.3">
      <c r="A166" s="20"/>
      <c r="B166" s="62"/>
      <c r="C166" s="63"/>
      <c r="D166" s="12"/>
      <c r="E166" s="12"/>
      <c r="F166" s="159" t="s">
        <v>1415</v>
      </c>
      <c r="G166" s="184"/>
      <c r="H166" s="184"/>
    </row>
    <row r="167" spans="1:8" s="5" customFormat="1" ht="16.5" x14ac:dyDescent="0.3">
      <c r="A167" s="20"/>
      <c r="B167" s="62"/>
      <c r="C167" s="63"/>
      <c r="D167" s="12"/>
      <c r="E167" s="12"/>
      <c r="F167" s="159" t="s">
        <v>1416</v>
      </c>
      <c r="G167" s="184"/>
      <c r="H167" s="184"/>
    </row>
    <row r="168" spans="1:8" s="3" customFormat="1" x14ac:dyDescent="0.2">
      <c r="A168" s="43"/>
      <c r="B168" s="59"/>
      <c r="C168" s="39"/>
      <c r="D168" s="60"/>
      <c r="E168" s="59"/>
      <c r="F168" s="158"/>
      <c r="G168" s="183"/>
      <c r="H168" s="183"/>
    </row>
    <row r="169" spans="1:8" s="5" customFormat="1" ht="16.5" x14ac:dyDescent="0.3">
      <c r="A169" s="20"/>
      <c r="B169" s="62"/>
      <c r="C169" s="128"/>
      <c r="D169" s="12"/>
      <c r="E169" s="62"/>
      <c r="F169" s="176"/>
      <c r="G169" s="184"/>
      <c r="H169" s="184"/>
    </row>
    <row r="170" spans="1:8" s="3" customFormat="1" x14ac:dyDescent="0.2">
      <c r="A170" s="43"/>
      <c r="B170" s="59"/>
      <c r="C170" s="39"/>
      <c r="D170" s="61"/>
      <c r="E170" s="59"/>
      <c r="F170" s="158"/>
      <c r="G170" s="182"/>
      <c r="H170" s="182"/>
    </row>
    <row r="171" spans="1:8" s="3" customFormat="1" x14ac:dyDescent="0.2">
      <c r="A171" s="43"/>
      <c r="B171" s="59"/>
      <c r="C171" s="39"/>
      <c r="D171" s="61"/>
      <c r="E171" s="59"/>
      <c r="F171" s="158"/>
      <c r="G171" s="182"/>
      <c r="H171" s="182"/>
    </row>
  </sheetData>
  <pageMargins left="0.70866141732283472" right="0.70866141732283472" top="0.74803149606299213" bottom="0.74803149606299213" header="0.31496062992125984" footer="0.31496062992125984"/>
  <pageSetup paperSize="9" scale="52"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285"/>
  <sheetViews>
    <sheetView tabSelected="1" workbookViewId="0">
      <pane xSplit="10" ySplit="17" topLeftCell="K171" activePane="bottomRight" state="frozen"/>
      <selection pane="topRight" activeCell="K1" sqref="K1"/>
      <selection pane="bottomLeft" activeCell="A17" sqref="A17"/>
      <selection pane="bottomRight" activeCell="H10" sqref="H10"/>
    </sheetView>
  </sheetViews>
  <sheetFormatPr defaultColWidth="9.140625" defaultRowHeight="12.75" x14ac:dyDescent="0.2"/>
  <cols>
    <col min="1" max="1" width="9.140625" style="43"/>
    <col min="2" max="2" width="12.7109375" style="59" customWidth="1"/>
    <col min="3" max="3" width="51.28515625" style="39" bestFit="1" customWidth="1"/>
    <col min="4" max="4" width="17.140625" style="60" customWidth="1"/>
    <col min="5" max="5" width="24" style="59" customWidth="1"/>
    <col min="6" max="6" width="14.7109375" style="11" customWidth="1"/>
    <col min="7" max="7" width="18.140625" style="59" customWidth="1"/>
    <col min="8" max="8" width="11.42578125" style="171" customWidth="1"/>
    <col min="9" max="9" width="17.7109375" style="196" customWidth="1"/>
    <col min="10" max="10" width="19.85546875" style="59" customWidth="1"/>
    <col min="11" max="11" width="37.28515625" style="59" customWidth="1"/>
    <col min="12" max="16384" width="9.140625" style="3"/>
  </cols>
  <sheetData>
    <row r="1" spans="1:11" s="70" customFormat="1" ht="17.25" x14ac:dyDescent="0.3">
      <c r="A1" s="91" t="s">
        <v>1781</v>
      </c>
      <c r="B1" s="66"/>
      <c r="C1" s="67"/>
      <c r="D1" s="68"/>
      <c r="E1" s="68"/>
      <c r="F1" s="12"/>
      <c r="G1" s="92"/>
      <c r="H1" s="162"/>
      <c r="I1" s="187"/>
      <c r="J1" s="69"/>
      <c r="K1" s="15"/>
    </row>
    <row r="2" spans="1:11" s="70" customFormat="1" ht="6.6" customHeight="1" x14ac:dyDescent="0.3">
      <c r="A2" s="91"/>
      <c r="B2" s="66"/>
      <c r="C2" s="67"/>
      <c r="D2" s="68"/>
      <c r="E2" s="68"/>
      <c r="F2" s="12"/>
      <c r="G2" s="92"/>
      <c r="H2" s="162"/>
      <c r="I2" s="187"/>
      <c r="J2" s="69"/>
      <c r="K2" s="15"/>
    </row>
    <row r="3" spans="1:11" s="70" customFormat="1" ht="16.5" x14ac:dyDescent="0.3">
      <c r="A3" s="65" t="s">
        <v>1420</v>
      </c>
      <c r="B3" s="66"/>
      <c r="C3" s="67"/>
      <c r="D3" s="68"/>
      <c r="E3" s="68"/>
      <c r="F3" s="12"/>
      <c r="G3" s="92"/>
      <c r="H3" s="162"/>
      <c r="I3" s="187"/>
      <c r="J3" s="69"/>
      <c r="K3" s="15"/>
    </row>
    <row r="4" spans="1:11" s="70" customFormat="1" ht="16.5" x14ac:dyDescent="0.3">
      <c r="A4" s="65"/>
      <c r="B4" s="66"/>
      <c r="C4" s="67"/>
      <c r="D4" s="68"/>
      <c r="E4" s="68"/>
      <c r="F4" s="12"/>
      <c r="G4" s="92"/>
      <c r="H4" s="162"/>
      <c r="I4" s="187"/>
      <c r="J4" s="69"/>
      <c r="K4" s="15"/>
    </row>
    <row r="5" spans="1:11" s="93" customFormat="1" ht="16.5" x14ac:dyDescent="0.3">
      <c r="A5" s="65" t="s">
        <v>1412</v>
      </c>
      <c r="C5" s="94"/>
      <c r="D5" s="95"/>
      <c r="E5" s="96"/>
      <c r="F5" s="24"/>
      <c r="G5" s="97"/>
      <c r="H5" s="163"/>
      <c r="I5" s="188"/>
      <c r="J5" s="95"/>
      <c r="K5" s="23"/>
    </row>
    <row r="6" spans="1:11" s="93" customFormat="1" ht="16.5" x14ac:dyDescent="0.3">
      <c r="A6" s="65"/>
      <c r="B6" s="95"/>
      <c r="C6" s="94"/>
      <c r="D6" s="95"/>
      <c r="E6" s="96"/>
      <c r="F6" s="24"/>
      <c r="G6" s="97"/>
      <c r="H6" s="163"/>
      <c r="I6" s="188"/>
      <c r="J6" s="95"/>
      <c r="K6" s="23"/>
    </row>
    <row r="7" spans="1:11" s="70" customFormat="1" ht="16.5" x14ac:dyDescent="0.3">
      <c r="A7" s="123" t="s">
        <v>1401</v>
      </c>
      <c r="B7" s="71"/>
      <c r="C7" s="72"/>
      <c r="D7" s="73"/>
      <c r="E7" s="99"/>
      <c r="F7" s="10"/>
      <c r="G7" s="74"/>
      <c r="H7" s="164"/>
      <c r="I7" s="189"/>
      <c r="J7" s="73"/>
      <c r="K7" s="222"/>
    </row>
    <row r="8" spans="1:11" s="70" customFormat="1" ht="16.5" x14ac:dyDescent="0.3">
      <c r="A8" s="98"/>
      <c r="B8" s="71"/>
      <c r="C8" s="72"/>
      <c r="D8" s="73"/>
      <c r="E8" s="99"/>
      <c r="F8" s="10"/>
      <c r="G8" s="74"/>
      <c r="H8" s="164"/>
      <c r="I8" s="189"/>
      <c r="J8" s="73"/>
      <c r="K8" s="222"/>
    </row>
    <row r="9" spans="1:11" s="70" customFormat="1" ht="16.5" x14ac:dyDescent="0.3">
      <c r="A9" s="122" t="s">
        <v>1402</v>
      </c>
      <c r="B9" s="71"/>
      <c r="C9" s="72"/>
      <c r="D9" s="73"/>
      <c r="E9" s="99"/>
      <c r="F9" s="10"/>
      <c r="G9" s="74"/>
      <c r="H9" s="164"/>
      <c r="I9" s="189"/>
      <c r="J9" s="73"/>
      <c r="K9" s="222"/>
    </row>
    <row r="10" spans="1:11" s="70" customFormat="1" ht="16.5" x14ac:dyDescent="0.3">
      <c r="A10" s="70" t="s">
        <v>1419</v>
      </c>
      <c r="B10" s="71"/>
      <c r="C10" s="72"/>
      <c r="D10" s="73"/>
      <c r="E10" s="99"/>
      <c r="F10" s="10"/>
      <c r="G10" s="74"/>
      <c r="H10" s="164"/>
      <c r="I10" s="189"/>
      <c r="J10" s="73"/>
      <c r="K10" s="222"/>
    </row>
    <row r="11" spans="1:11" s="70" customFormat="1" ht="16.5" x14ac:dyDescent="0.3">
      <c r="B11" s="71"/>
      <c r="C11" s="72"/>
      <c r="D11" s="73"/>
      <c r="E11" s="99"/>
      <c r="F11" s="10"/>
      <c r="G11" s="74"/>
      <c r="H11" s="164"/>
      <c r="I11" s="189"/>
      <c r="J11" s="73"/>
      <c r="K11" s="222"/>
    </row>
    <row r="12" spans="1:11" s="70" customFormat="1" ht="16.5" x14ac:dyDescent="0.3">
      <c r="A12" s="70" t="s">
        <v>1408</v>
      </c>
      <c r="B12" s="71"/>
      <c r="C12" s="72"/>
      <c r="D12" s="73"/>
      <c r="E12" s="99"/>
      <c r="F12" s="10"/>
      <c r="G12" s="74"/>
      <c r="H12" s="164"/>
      <c r="I12" s="189"/>
      <c r="J12" s="73"/>
      <c r="K12" s="222"/>
    </row>
    <row r="13" spans="1:11" s="70" customFormat="1" ht="16.5" x14ac:dyDescent="0.3">
      <c r="A13" s="70" t="s">
        <v>1403</v>
      </c>
      <c r="B13" s="71"/>
      <c r="C13" s="72"/>
      <c r="D13" s="73"/>
      <c r="E13" s="99"/>
      <c r="F13" s="10"/>
      <c r="G13" s="74"/>
      <c r="H13" s="164"/>
      <c r="I13" s="189"/>
      <c r="J13" s="73"/>
      <c r="K13" s="222"/>
    </row>
    <row r="14" spans="1:11" s="70" customFormat="1" ht="16.5" x14ac:dyDescent="0.3">
      <c r="A14" s="70" t="s">
        <v>1404</v>
      </c>
      <c r="B14" s="71"/>
      <c r="C14" s="72"/>
      <c r="D14" s="73"/>
      <c r="E14" s="99"/>
      <c r="F14" s="10"/>
      <c r="G14" s="74"/>
      <c r="H14" s="164"/>
      <c r="I14" s="189"/>
      <c r="J14" s="73"/>
      <c r="K14" s="222"/>
    </row>
    <row r="15" spans="1:11" s="70" customFormat="1" ht="16.5" x14ac:dyDescent="0.3">
      <c r="B15" s="71"/>
      <c r="C15" s="72"/>
      <c r="D15" s="73"/>
      <c r="E15" s="99"/>
      <c r="F15" s="10"/>
      <c r="G15" s="74"/>
      <c r="H15" s="164"/>
      <c r="I15" s="189"/>
      <c r="J15" s="73"/>
      <c r="K15" s="222"/>
    </row>
    <row r="16" spans="1:11" s="70" customFormat="1" ht="16.5" x14ac:dyDescent="0.3">
      <c r="A16" s="98" t="s">
        <v>1922</v>
      </c>
      <c r="B16" s="66"/>
      <c r="C16" s="67"/>
      <c r="D16" s="68"/>
      <c r="E16" s="68"/>
      <c r="F16" s="12"/>
      <c r="G16" s="92"/>
      <c r="H16" s="162"/>
      <c r="I16" s="187"/>
      <c r="J16" s="69"/>
      <c r="K16" s="15"/>
    </row>
    <row r="17" spans="1:11" s="14" customFormat="1" ht="76.5" x14ac:dyDescent="0.2">
      <c r="A17" s="100" t="s">
        <v>1</v>
      </c>
      <c r="B17" s="101" t="s">
        <v>1409</v>
      </c>
      <c r="C17" s="101" t="s">
        <v>1410</v>
      </c>
      <c r="D17" s="102" t="s">
        <v>156</v>
      </c>
      <c r="E17" s="101" t="s">
        <v>168</v>
      </c>
      <c r="F17" s="103" t="s">
        <v>2267</v>
      </c>
      <c r="G17" s="101" t="s">
        <v>1405</v>
      </c>
      <c r="H17" s="165" t="s">
        <v>0</v>
      </c>
      <c r="I17" s="190" t="s">
        <v>1406</v>
      </c>
      <c r="J17" s="104" t="s">
        <v>1411</v>
      </c>
      <c r="K17" s="223" t="s">
        <v>1726</v>
      </c>
    </row>
    <row r="18" spans="1:11" s="4" customFormat="1" ht="25.5" x14ac:dyDescent="0.2">
      <c r="A18" s="105">
        <v>1</v>
      </c>
      <c r="B18" s="113" t="s">
        <v>14</v>
      </c>
      <c r="C18" s="34" t="s">
        <v>2029</v>
      </c>
      <c r="D18" s="77" t="s">
        <v>128</v>
      </c>
      <c r="E18" s="113" t="s">
        <v>596</v>
      </c>
      <c r="F18" s="247">
        <v>82</v>
      </c>
      <c r="G18" s="77"/>
      <c r="H18" s="166"/>
      <c r="I18" s="191">
        <f>+F18*H18</f>
        <v>0</v>
      </c>
      <c r="J18" s="1"/>
      <c r="K18" s="1"/>
    </row>
    <row r="19" spans="1:11" s="4" customFormat="1" x14ac:dyDescent="0.2">
      <c r="A19" s="105">
        <f>+A18+1</f>
        <v>2</v>
      </c>
      <c r="B19" s="113"/>
      <c r="C19" s="34"/>
      <c r="D19" s="114" t="s">
        <v>125</v>
      </c>
      <c r="E19" s="113" t="s">
        <v>597</v>
      </c>
      <c r="F19" s="247">
        <v>56</v>
      </c>
      <c r="G19" s="77"/>
      <c r="H19" s="166"/>
      <c r="I19" s="191">
        <f>+F19*H19</f>
        <v>0</v>
      </c>
      <c r="J19" s="1"/>
      <c r="K19" s="1"/>
    </row>
    <row r="20" spans="1:11" s="4" customFormat="1" x14ac:dyDescent="0.2">
      <c r="A20" s="105">
        <f t="shared" ref="A20:A83" si="0">+A19+1</f>
        <v>3</v>
      </c>
      <c r="B20" s="113"/>
      <c r="C20" s="34"/>
      <c r="D20" s="115" t="s">
        <v>126</v>
      </c>
      <c r="E20" s="113" t="s">
        <v>598</v>
      </c>
      <c r="F20" s="247">
        <v>56</v>
      </c>
      <c r="G20" s="77"/>
      <c r="H20" s="166"/>
      <c r="I20" s="191">
        <f t="shared" ref="I20:I83" si="1">+F20*H20</f>
        <v>0</v>
      </c>
      <c r="J20" s="1"/>
      <c r="K20" s="1"/>
    </row>
    <row r="21" spans="1:11" s="4" customFormat="1" x14ac:dyDescent="0.2">
      <c r="A21" s="105">
        <f t="shared" si="0"/>
        <v>4</v>
      </c>
      <c r="B21" s="113"/>
      <c r="C21" s="34"/>
      <c r="D21" s="116" t="s">
        <v>397</v>
      </c>
      <c r="E21" s="113" t="s">
        <v>599</v>
      </c>
      <c r="F21" s="247">
        <v>46</v>
      </c>
      <c r="G21" s="77"/>
      <c r="H21" s="166"/>
      <c r="I21" s="191">
        <f t="shared" si="1"/>
        <v>0</v>
      </c>
      <c r="J21" s="1"/>
      <c r="K21" s="1"/>
    </row>
    <row r="22" spans="1:11" s="4" customFormat="1" ht="25.5" x14ac:dyDescent="0.2">
      <c r="A22" s="105">
        <f t="shared" si="0"/>
        <v>5</v>
      </c>
      <c r="B22" s="113" t="s">
        <v>14</v>
      </c>
      <c r="C22" s="34" t="s">
        <v>2030</v>
      </c>
      <c r="D22" s="116"/>
      <c r="E22" s="113" t="s">
        <v>1592</v>
      </c>
      <c r="F22" s="247">
        <v>6</v>
      </c>
      <c r="G22" s="77"/>
      <c r="H22" s="166"/>
      <c r="I22" s="191">
        <f t="shared" si="1"/>
        <v>0</v>
      </c>
      <c r="J22" s="1"/>
      <c r="K22" s="1"/>
    </row>
    <row r="23" spans="1:11" s="4" customFormat="1" ht="25.5" x14ac:dyDescent="0.2">
      <c r="A23" s="105">
        <f t="shared" si="0"/>
        <v>6</v>
      </c>
      <c r="B23" s="113" t="s">
        <v>14</v>
      </c>
      <c r="C23" s="34" t="s">
        <v>2031</v>
      </c>
      <c r="D23" s="116"/>
      <c r="E23" s="113" t="s">
        <v>1601</v>
      </c>
      <c r="F23" s="247">
        <v>12</v>
      </c>
      <c r="G23" s="77"/>
      <c r="H23" s="166"/>
      <c r="I23" s="191">
        <f t="shared" si="1"/>
        <v>0</v>
      </c>
      <c r="J23" s="1"/>
      <c r="K23" s="1"/>
    </row>
    <row r="24" spans="1:11" s="4" customFormat="1" ht="25.5" x14ac:dyDescent="0.2">
      <c r="A24" s="105">
        <f t="shared" si="0"/>
        <v>7</v>
      </c>
      <c r="B24" s="75" t="s">
        <v>14</v>
      </c>
      <c r="C24" s="76" t="s">
        <v>2032</v>
      </c>
      <c r="D24" s="75" t="s">
        <v>128</v>
      </c>
      <c r="E24" s="75" t="s">
        <v>600</v>
      </c>
      <c r="F24" s="247">
        <v>20</v>
      </c>
      <c r="G24" s="77"/>
      <c r="H24" s="166"/>
      <c r="I24" s="191">
        <f t="shared" si="1"/>
        <v>0</v>
      </c>
      <c r="J24" s="78"/>
      <c r="K24" s="78"/>
    </row>
    <row r="25" spans="1:11" s="6" customFormat="1" x14ac:dyDescent="0.2">
      <c r="A25" s="105">
        <f t="shared" si="0"/>
        <v>8</v>
      </c>
      <c r="B25" s="75"/>
      <c r="C25" s="76"/>
      <c r="D25" s="79" t="s">
        <v>125</v>
      </c>
      <c r="E25" s="75" t="s">
        <v>601</v>
      </c>
      <c r="F25" s="247">
        <v>12</v>
      </c>
      <c r="G25" s="77"/>
      <c r="H25" s="166"/>
      <c r="I25" s="191">
        <f t="shared" si="1"/>
        <v>0</v>
      </c>
      <c r="J25" s="78"/>
      <c r="K25" s="78"/>
    </row>
    <row r="26" spans="1:11" s="6" customFormat="1" x14ac:dyDescent="0.2">
      <c r="A26" s="105">
        <f t="shared" si="0"/>
        <v>9</v>
      </c>
      <c r="B26" s="75"/>
      <c r="C26" s="76"/>
      <c r="D26" s="80" t="s">
        <v>126</v>
      </c>
      <c r="E26" s="75" t="s">
        <v>602</v>
      </c>
      <c r="F26" s="247">
        <v>16</v>
      </c>
      <c r="G26" s="77"/>
      <c r="H26" s="166"/>
      <c r="I26" s="191">
        <f t="shared" si="1"/>
        <v>0</v>
      </c>
      <c r="J26" s="78"/>
      <c r="K26" s="78"/>
    </row>
    <row r="27" spans="1:11" s="6" customFormat="1" x14ac:dyDescent="0.2">
      <c r="A27" s="105">
        <f t="shared" si="0"/>
        <v>10</v>
      </c>
      <c r="B27" s="75"/>
      <c r="C27" s="76"/>
      <c r="D27" s="81" t="s">
        <v>127</v>
      </c>
      <c r="E27" s="75" t="s">
        <v>603</v>
      </c>
      <c r="F27" s="247">
        <v>16</v>
      </c>
      <c r="G27" s="77"/>
      <c r="H27" s="166"/>
      <c r="I27" s="191">
        <f t="shared" si="1"/>
        <v>0</v>
      </c>
      <c r="J27" s="78"/>
      <c r="K27" s="78"/>
    </row>
    <row r="28" spans="1:11" ht="25.5" x14ac:dyDescent="0.2">
      <c r="A28" s="105">
        <f t="shared" si="0"/>
        <v>11</v>
      </c>
      <c r="B28" s="77" t="s">
        <v>14</v>
      </c>
      <c r="C28" s="34" t="s">
        <v>2033</v>
      </c>
      <c r="D28" s="107"/>
      <c r="E28" s="77" t="s">
        <v>604</v>
      </c>
      <c r="F28" s="247">
        <v>6</v>
      </c>
      <c r="G28" s="109"/>
      <c r="H28" s="166"/>
      <c r="I28" s="191">
        <f t="shared" si="1"/>
        <v>0</v>
      </c>
      <c r="J28" s="1"/>
      <c r="K28" s="1"/>
    </row>
    <row r="29" spans="1:11" ht="11.25" customHeight="1" x14ac:dyDescent="0.2">
      <c r="A29" s="105">
        <f t="shared" si="0"/>
        <v>12</v>
      </c>
      <c r="B29" s="77" t="s">
        <v>14</v>
      </c>
      <c r="C29" s="34" t="s">
        <v>551</v>
      </c>
      <c r="D29" s="80" t="s">
        <v>126</v>
      </c>
      <c r="E29" s="77" t="s">
        <v>605</v>
      </c>
      <c r="F29" s="247">
        <v>6</v>
      </c>
      <c r="G29" s="109"/>
      <c r="H29" s="166"/>
      <c r="I29" s="191">
        <f t="shared" si="1"/>
        <v>0</v>
      </c>
      <c r="J29" s="1"/>
      <c r="K29" s="1"/>
    </row>
    <row r="30" spans="1:11" ht="38.25" x14ac:dyDescent="0.2">
      <c r="A30" s="105">
        <f t="shared" si="0"/>
        <v>13</v>
      </c>
      <c r="B30" s="75" t="s">
        <v>14</v>
      </c>
      <c r="C30" s="76" t="s">
        <v>2034</v>
      </c>
      <c r="D30" s="75" t="s">
        <v>128</v>
      </c>
      <c r="E30" s="75" t="s">
        <v>606</v>
      </c>
      <c r="F30" s="247">
        <v>12</v>
      </c>
      <c r="G30" s="219"/>
      <c r="H30" s="217"/>
      <c r="I30" s="191">
        <f t="shared" si="1"/>
        <v>0</v>
      </c>
      <c r="J30" s="218"/>
      <c r="K30" s="211"/>
    </row>
    <row r="31" spans="1:11" s="4" customFormat="1" ht="38.25" x14ac:dyDescent="0.2">
      <c r="A31" s="105">
        <f t="shared" si="0"/>
        <v>14</v>
      </c>
      <c r="B31" s="75"/>
      <c r="C31" s="76" t="s">
        <v>2035</v>
      </c>
      <c r="D31" s="79" t="s">
        <v>125</v>
      </c>
      <c r="E31" s="75" t="s">
        <v>607</v>
      </c>
      <c r="F31" s="247">
        <v>8</v>
      </c>
      <c r="G31" s="215"/>
      <c r="H31" s="217"/>
      <c r="I31" s="191">
        <f t="shared" si="1"/>
        <v>0</v>
      </c>
      <c r="J31" s="218"/>
      <c r="K31" s="211"/>
    </row>
    <row r="32" spans="1:11" s="4" customFormat="1" ht="38.25" x14ac:dyDescent="0.2">
      <c r="A32" s="105">
        <f t="shared" si="0"/>
        <v>15</v>
      </c>
      <c r="B32" s="75"/>
      <c r="C32" s="76" t="s">
        <v>2036</v>
      </c>
      <c r="D32" s="80" t="s">
        <v>126</v>
      </c>
      <c r="E32" s="75" t="s">
        <v>608</v>
      </c>
      <c r="F32" s="247">
        <v>8</v>
      </c>
      <c r="G32" s="215"/>
      <c r="H32" s="217"/>
      <c r="I32" s="191">
        <f t="shared" si="1"/>
        <v>0</v>
      </c>
      <c r="J32" s="218"/>
      <c r="K32" s="211"/>
    </row>
    <row r="33" spans="1:11" s="4" customFormat="1" ht="38.25" x14ac:dyDescent="0.2">
      <c r="A33" s="105">
        <f t="shared" si="0"/>
        <v>16</v>
      </c>
      <c r="B33" s="75"/>
      <c r="C33" s="76" t="s">
        <v>2037</v>
      </c>
      <c r="D33" s="81" t="s">
        <v>127</v>
      </c>
      <c r="E33" s="75" t="s">
        <v>609</v>
      </c>
      <c r="F33" s="247">
        <v>8</v>
      </c>
      <c r="G33" s="215"/>
      <c r="H33" s="217"/>
      <c r="I33" s="191">
        <f t="shared" si="1"/>
        <v>0</v>
      </c>
      <c r="J33" s="218"/>
      <c r="K33" s="211"/>
    </row>
    <row r="34" spans="1:11" s="4" customFormat="1" ht="89.25" x14ac:dyDescent="0.2">
      <c r="A34" s="105">
        <f t="shared" si="0"/>
        <v>17</v>
      </c>
      <c r="B34" s="75" t="s">
        <v>14</v>
      </c>
      <c r="C34" s="76" t="s">
        <v>2038</v>
      </c>
      <c r="D34" s="75" t="s">
        <v>128</v>
      </c>
      <c r="E34" s="75" t="s">
        <v>610</v>
      </c>
      <c r="F34" s="247">
        <v>50</v>
      </c>
      <c r="G34" s="215"/>
      <c r="H34" s="217"/>
      <c r="I34" s="191">
        <f t="shared" si="1"/>
        <v>0</v>
      </c>
      <c r="J34" s="218"/>
      <c r="K34" s="211"/>
    </row>
    <row r="35" spans="1:11" s="4" customFormat="1" x14ac:dyDescent="0.2">
      <c r="A35" s="105">
        <f t="shared" si="0"/>
        <v>18</v>
      </c>
      <c r="B35" s="75"/>
      <c r="C35" s="76"/>
      <c r="D35" s="79" t="s">
        <v>125</v>
      </c>
      <c r="E35" s="75" t="s">
        <v>611</v>
      </c>
      <c r="F35" s="247">
        <v>44</v>
      </c>
      <c r="G35" s="77"/>
      <c r="H35" s="166"/>
      <c r="I35" s="191">
        <f t="shared" si="1"/>
        <v>0</v>
      </c>
      <c r="J35" s="78"/>
      <c r="K35" s="78"/>
    </row>
    <row r="36" spans="1:11" s="6" customFormat="1" x14ac:dyDescent="0.2">
      <c r="A36" s="105">
        <f t="shared" si="0"/>
        <v>19</v>
      </c>
      <c r="B36" s="75"/>
      <c r="C36" s="76"/>
      <c r="D36" s="80" t="s">
        <v>126</v>
      </c>
      <c r="E36" s="75" t="s">
        <v>612</v>
      </c>
      <c r="F36" s="247">
        <v>44</v>
      </c>
      <c r="G36" s="77"/>
      <c r="H36" s="166"/>
      <c r="I36" s="191">
        <f t="shared" si="1"/>
        <v>0</v>
      </c>
      <c r="J36" s="78"/>
      <c r="K36" s="78"/>
    </row>
    <row r="37" spans="1:11" s="6" customFormat="1" x14ac:dyDescent="0.2">
      <c r="A37" s="105">
        <f t="shared" si="0"/>
        <v>20</v>
      </c>
      <c r="B37" s="75"/>
      <c r="C37" s="76"/>
      <c r="D37" s="81" t="s">
        <v>127</v>
      </c>
      <c r="E37" s="75" t="s">
        <v>613</v>
      </c>
      <c r="F37" s="247">
        <v>40</v>
      </c>
      <c r="G37" s="77"/>
      <c r="H37" s="166"/>
      <c r="I37" s="191">
        <f t="shared" si="1"/>
        <v>0</v>
      </c>
      <c r="J37" s="78"/>
      <c r="K37" s="78"/>
    </row>
    <row r="38" spans="1:11" s="6" customFormat="1" ht="102" x14ac:dyDescent="0.2">
      <c r="A38" s="105">
        <f t="shared" si="0"/>
        <v>21</v>
      </c>
      <c r="B38" s="75" t="s">
        <v>14</v>
      </c>
      <c r="C38" s="76" t="s">
        <v>2039</v>
      </c>
      <c r="D38" s="75" t="s">
        <v>128</v>
      </c>
      <c r="E38" s="75" t="s">
        <v>614</v>
      </c>
      <c r="F38" s="247">
        <v>66</v>
      </c>
      <c r="G38" s="77"/>
      <c r="H38" s="166"/>
      <c r="I38" s="191">
        <f t="shared" si="1"/>
        <v>0</v>
      </c>
      <c r="J38" s="78"/>
      <c r="K38" s="78"/>
    </row>
    <row r="39" spans="1:11" s="4" customFormat="1" x14ac:dyDescent="0.2">
      <c r="A39" s="105">
        <f t="shared" si="0"/>
        <v>22</v>
      </c>
      <c r="B39" s="75"/>
      <c r="C39" s="76"/>
      <c r="D39" s="79" t="s">
        <v>125</v>
      </c>
      <c r="E39" s="75" t="s">
        <v>615</v>
      </c>
      <c r="F39" s="247">
        <v>16</v>
      </c>
      <c r="G39" s="215"/>
      <c r="H39" s="217"/>
      <c r="I39" s="191">
        <f t="shared" si="1"/>
        <v>0</v>
      </c>
      <c r="J39" s="218"/>
      <c r="K39" s="211"/>
    </row>
    <row r="40" spans="1:11" s="4" customFormat="1" x14ac:dyDescent="0.2">
      <c r="A40" s="105">
        <f t="shared" si="0"/>
        <v>23</v>
      </c>
      <c r="B40" s="75"/>
      <c r="C40" s="76"/>
      <c r="D40" s="80" t="s">
        <v>126</v>
      </c>
      <c r="E40" s="75" t="s">
        <v>616</v>
      </c>
      <c r="F40" s="247">
        <v>32</v>
      </c>
      <c r="G40" s="215"/>
      <c r="H40" s="217"/>
      <c r="I40" s="191">
        <f t="shared" si="1"/>
        <v>0</v>
      </c>
      <c r="J40" s="218"/>
      <c r="K40" s="211"/>
    </row>
    <row r="41" spans="1:11" s="4" customFormat="1" x14ac:dyDescent="0.2">
      <c r="A41" s="105">
        <f t="shared" si="0"/>
        <v>24</v>
      </c>
      <c r="B41" s="75"/>
      <c r="C41" s="76"/>
      <c r="D41" s="81" t="s">
        <v>127</v>
      </c>
      <c r="E41" s="75" t="s">
        <v>617</v>
      </c>
      <c r="F41" s="247">
        <v>38</v>
      </c>
      <c r="G41" s="215"/>
      <c r="H41" s="217"/>
      <c r="I41" s="191">
        <f t="shared" si="1"/>
        <v>0</v>
      </c>
      <c r="J41" s="218"/>
      <c r="K41" s="211"/>
    </row>
    <row r="42" spans="1:11" s="4" customFormat="1" ht="38.25" x14ac:dyDescent="0.2">
      <c r="A42" s="105">
        <f t="shared" si="0"/>
        <v>25</v>
      </c>
      <c r="B42" s="75" t="s">
        <v>14</v>
      </c>
      <c r="C42" s="76" t="s">
        <v>2040</v>
      </c>
      <c r="D42" s="75" t="s">
        <v>128</v>
      </c>
      <c r="E42" s="75" t="s">
        <v>618</v>
      </c>
      <c r="F42" s="247">
        <v>30</v>
      </c>
      <c r="G42" s="215"/>
      <c r="H42" s="217"/>
      <c r="I42" s="191">
        <f t="shared" si="1"/>
        <v>0</v>
      </c>
      <c r="J42" s="218"/>
      <c r="K42" s="211"/>
    </row>
    <row r="43" spans="1:11" s="4" customFormat="1" x14ac:dyDescent="0.2">
      <c r="A43" s="105">
        <f t="shared" si="0"/>
        <v>26</v>
      </c>
      <c r="B43" s="75"/>
      <c r="C43" s="76"/>
      <c r="D43" s="79" t="s">
        <v>125</v>
      </c>
      <c r="E43" s="75" t="s">
        <v>619</v>
      </c>
      <c r="F43" s="247">
        <v>36</v>
      </c>
      <c r="G43" s="77"/>
      <c r="H43" s="166"/>
      <c r="I43" s="191">
        <f t="shared" si="1"/>
        <v>0</v>
      </c>
      <c r="J43" s="78"/>
      <c r="K43" s="78"/>
    </row>
    <row r="44" spans="1:11" s="6" customFormat="1" x14ac:dyDescent="0.2">
      <c r="A44" s="105">
        <f t="shared" si="0"/>
        <v>27</v>
      </c>
      <c r="B44" s="75"/>
      <c r="C44" s="76"/>
      <c r="D44" s="80" t="s">
        <v>126</v>
      </c>
      <c r="E44" s="75" t="s">
        <v>620</v>
      </c>
      <c r="F44" s="247">
        <v>32</v>
      </c>
      <c r="G44" s="77"/>
      <c r="H44" s="166"/>
      <c r="I44" s="191">
        <f t="shared" si="1"/>
        <v>0</v>
      </c>
      <c r="J44" s="78"/>
      <c r="K44" s="78"/>
    </row>
    <row r="45" spans="1:11" s="6" customFormat="1" x14ac:dyDescent="0.2">
      <c r="A45" s="105">
        <f t="shared" si="0"/>
        <v>28</v>
      </c>
      <c r="B45" s="75"/>
      <c r="C45" s="76"/>
      <c r="D45" s="81" t="s">
        <v>127</v>
      </c>
      <c r="E45" s="75" t="s">
        <v>621</v>
      </c>
      <c r="F45" s="247">
        <v>40</v>
      </c>
      <c r="G45" s="77"/>
      <c r="H45" s="166"/>
      <c r="I45" s="191">
        <f t="shared" si="1"/>
        <v>0</v>
      </c>
      <c r="J45" s="78"/>
      <c r="K45" s="78"/>
    </row>
    <row r="46" spans="1:11" s="6" customFormat="1" ht="38.25" x14ac:dyDescent="0.2">
      <c r="A46" s="105">
        <f t="shared" si="0"/>
        <v>29</v>
      </c>
      <c r="B46" s="77" t="s">
        <v>14</v>
      </c>
      <c r="C46" s="76" t="s">
        <v>2041</v>
      </c>
      <c r="D46" s="75" t="s">
        <v>128</v>
      </c>
      <c r="E46" s="75" t="s">
        <v>622</v>
      </c>
      <c r="F46" s="247">
        <v>38</v>
      </c>
      <c r="G46" s="77"/>
      <c r="H46" s="166"/>
      <c r="I46" s="191">
        <f t="shared" si="1"/>
        <v>0</v>
      </c>
      <c r="J46" s="78"/>
      <c r="K46" s="78"/>
    </row>
    <row r="47" spans="1:11" s="4" customFormat="1" x14ac:dyDescent="0.2">
      <c r="A47" s="105">
        <f t="shared" si="0"/>
        <v>30</v>
      </c>
      <c r="B47" s="77" t="s">
        <v>14</v>
      </c>
      <c r="C47" s="76" t="s">
        <v>2042</v>
      </c>
      <c r="D47" s="107"/>
      <c r="E47" s="77" t="s">
        <v>432</v>
      </c>
      <c r="F47" s="247">
        <v>24</v>
      </c>
      <c r="G47" s="77"/>
      <c r="H47" s="166"/>
      <c r="I47" s="191">
        <f t="shared" si="1"/>
        <v>0</v>
      </c>
      <c r="J47" s="78"/>
      <c r="K47" s="78"/>
    </row>
    <row r="48" spans="1:11" s="6" customFormat="1" ht="38.25" x14ac:dyDescent="0.2">
      <c r="A48" s="105">
        <f t="shared" si="0"/>
        <v>31</v>
      </c>
      <c r="B48" s="75" t="s">
        <v>14</v>
      </c>
      <c r="C48" s="76" t="s">
        <v>2043</v>
      </c>
      <c r="D48" s="75" t="s">
        <v>128</v>
      </c>
      <c r="E48" s="75" t="s">
        <v>623</v>
      </c>
      <c r="F48" s="247">
        <v>8</v>
      </c>
      <c r="G48" s="77"/>
      <c r="H48" s="166"/>
      <c r="I48" s="191">
        <f t="shared" si="1"/>
        <v>0</v>
      </c>
      <c r="J48" s="78"/>
      <c r="K48" s="78"/>
    </row>
    <row r="49" spans="1:11" s="6" customFormat="1" x14ac:dyDescent="0.2">
      <c r="A49" s="105">
        <f t="shared" si="0"/>
        <v>32</v>
      </c>
      <c r="B49" s="75"/>
      <c r="C49" s="76"/>
      <c r="D49" s="79" t="s">
        <v>125</v>
      </c>
      <c r="E49" s="75" t="s">
        <v>624</v>
      </c>
      <c r="F49" s="247">
        <v>6</v>
      </c>
      <c r="G49" s="77"/>
      <c r="H49" s="166"/>
      <c r="I49" s="191">
        <f t="shared" si="1"/>
        <v>0</v>
      </c>
      <c r="J49" s="78"/>
      <c r="K49" s="78"/>
    </row>
    <row r="50" spans="1:11" s="6" customFormat="1" x14ac:dyDescent="0.2">
      <c r="A50" s="105">
        <f t="shared" si="0"/>
        <v>33</v>
      </c>
      <c r="B50" s="75"/>
      <c r="C50" s="76"/>
      <c r="D50" s="80" t="s">
        <v>126</v>
      </c>
      <c r="E50" s="75" t="s">
        <v>625</v>
      </c>
      <c r="F50" s="247">
        <v>4</v>
      </c>
      <c r="G50" s="77"/>
      <c r="H50" s="166"/>
      <c r="I50" s="191">
        <f t="shared" si="1"/>
        <v>0</v>
      </c>
      <c r="J50" s="78"/>
      <c r="K50" s="78"/>
    </row>
    <row r="51" spans="1:11" s="4" customFormat="1" x14ac:dyDescent="0.2">
      <c r="A51" s="105">
        <f t="shared" si="0"/>
        <v>34</v>
      </c>
      <c r="B51" s="75"/>
      <c r="C51" s="76"/>
      <c r="D51" s="81" t="s">
        <v>127</v>
      </c>
      <c r="E51" s="75" t="s">
        <v>626</v>
      </c>
      <c r="F51" s="247">
        <v>4</v>
      </c>
      <c r="G51" s="77"/>
      <c r="H51" s="166"/>
      <c r="I51" s="191">
        <f t="shared" si="1"/>
        <v>0</v>
      </c>
      <c r="J51" s="78"/>
      <c r="K51" s="78"/>
    </row>
    <row r="52" spans="1:11" s="6" customFormat="1" ht="25.5" x14ac:dyDescent="0.2">
      <c r="A52" s="105">
        <f t="shared" si="0"/>
        <v>35</v>
      </c>
      <c r="B52" s="75" t="s">
        <v>14</v>
      </c>
      <c r="C52" s="76" t="s">
        <v>2044</v>
      </c>
      <c r="D52" s="75" t="s">
        <v>128</v>
      </c>
      <c r="E52" s="75" t="s">
        <v>627</v>
      </c>
      <c r="F52" s="247">
        <v>4</v>
      </c>
      <c r="G52" s="77"/>
      <c r="H52" s="166"/>
      <c r="I52" s="191">
        <f t="shared" si="1"/>
        <v>0</v>
      </c>
      <c r="J52" s="78"/>
      <c r="K52" s="78"/>
    </row>
    <row r="53" spans="1:11" s="6" customFormat="1" x14ac:dyDescent="0.2">
      <c r="A53" s="105">
        <f t="shared" si="0"/>
        <v>36</v>
      </c>
      <c r="B53" s="75"/>
      <c r="C53" s="76"/>
      <c r="D53" s="79" t="s">
        <v>125</v>
      </c>
      <c r="E53" s="75" t="s">
        <v>628</v>
      </c>
      <c r="F53" s="247">
        <v>4</v>
      </c>
      <c r="G53" s="77"/>
      <c r="H53" s="166"/>
      <c r="I53" s="191">
        <f t="shared" si="1"/>
        <v>0</v>
      </c>
      <c r="J53" s="78"/>
      <c r="K53" s="78"/>
    </row>
    <row r="54" spans="1:11" s="6" customFormat="1" x14ac:dyDescent="0.2">
      <c r="A54" s="105">
        <f t="shared" si="0"/>
        <v>37</v>
      </c>
      <c r="B54" s="75"/>
      <c r="C54" s="76"/>
      <c r="D54" s="80" t="s">
        <v>126</v>
      </c>
      <c r="E54" s="75" t="s">
        <v>629</v>
      </c>
      <c r="F54" s="247">
        <v>2</v>
      </c>
      <c r="G54" s="77"/>
      <c r="H54" s="166"/>
      <c r="I54" s="191">
        <f t="shared" si="1"/>
        <v>0</v>
      </c>
      <c r="J54" s="78"/>
      <c r="K54" s="78"/>
    </row>
    <row r="55" spans="1:11" x14ac:dyDescent="0.2">
      <c r="A55" s="105">
        <f t="shared" si="0"/>
        <v>38</v>
      </c>
      <c r="B55" s="75"/>
      <c r="C55" s="76"/>
      <c r="D55" s="81" t="s">
        <v>127</v>
      </c>
      <c r="E55" s="75" t="s">
        <v>630</v>
      </c>
      <c r="F55" s="247">
        <v>2</v>
      </c>
      <c r="G55" s="109"/>
      <c r="H55" s="166"/>
      <c r="I55" s="191">
        <f t="shared" si="1"/>
        <v>0</v>
      </c>
      <c r="J55" s="1"/>
      <c r="K55" s="1"/>
    </row>
    <row r="56" spans="1:11" x14ac:dyDescent="0.2">
      <c r="A56" s="105">
        <f t="shared" si="0"/>
        <v>39</v>
      </c>
      <c r="B56" s="75" t="s">
        <v>14</v>
      </c>
      <c r="C56" s="76" t="s">
        <v>2045</v>
      </c>
      <c r="D56" s="75" t="s">
        <v>128</v>
      </c>
      <c r="E56" s="75" t="s">
        <v>2046</v>
      </c>
      <c r="F56" s="247">
        <v>26</v>
      </c>
      <c r="G56" s="109"/>
      <c r="H56" s="166"/>
      <c r="I56" s="191">
        <f t="shared" si="1"/>
        <v>0</v>
      </c>
      <c r="J56" s="1"/>
      <c r="K56" s="1"/>
    </row>
    <row r="57" spans="1:11" s="4" customFormat="1" ht="51" x14ac:dyDescent="0.2">
      <c r="A57" s="105">
        <f t="shared" si="0"/>
        <v>40</v>
      </c>
      <c r="B57" s="77" t="s">
        <v>14</v>
      </c>
      <c r="C57" s="76" t="s">
        <v>2047</v>
      </c>
      <c r="D57" s="79" t="s">
        <v>125</v>
      </c>
      <c r="E57" s="77" t="s">
        <v>477</v>
      </c>
      <c r="F57" s="247">
        <v>4</v>
      </c>
      <c r="G57" s="77"/>
      <c r="H57" s="166"/>
      <c r="I57" s="191">
        <f t="shared" si="1"/>
        <v>0</v>
      </c>
      <c r="J57" s="78"/>
      <c r="K57" s="78"/>
    </row>
    <row r="58" spans="1:11" s="6" customFormat="1" ht="51" x14ac:dyDescent="0.2">
      <c r="A58" s="105">
        <f t="shared" si="0"/>
        <v>41</v>
      </c>
      <c r="B58" s="77" t="s">
        <v>14</v>
      </c>
      <c r="C58" s="76" t="s">
        <v>2047</v>
      </c>
      <c r="D58" s="80" t="s">
        <v>126</v>
      </c>
      <c r="E58" s="77" t="s">
        <v>478</v>
      </c>
      <c r="F58" s="247">
        <v>4</v>
      </c>
      <c r="G58" s="77"/>
      <c r="H58" s="166"/>
      <c r="I58" s="191">
        <f t="shared" si="1"/>
        <v>0</v>
      </c>
      <c r="J58" s="78"/>
      <c r="K58" s="78"/>
    </row>
    <row r="59" spans="1:11" s="6" customFormat="1" ht="51" x14ac:dyDescent="0.2">
      <c r="A59" s="105">
        <f t="shared" si="0"/>
        <v>42</v>
      </c>
      <c r="B59" s="77" t="s">
        <v>14</v>
      </c>
      <c r="C59" s="76" t="s">
        <v>2047</v>
      </c>
      <c r="D59" s="81" t="s">
        <v>127</v>
      </c>
      <c r="E59" s="77" t="s">
        <v>479</v>
      </c>
      <c r="F59" s="247">
        <v>4</v>
      </c>
      <c r="G59" s="77"/>
      <c r="H59" s="166"/>
      <c r="I59" s="191">
        <f t="shared" si="1"/>
        <v>0</v>
      </c>
      <c r="J59" s="78"/>
      <c r="K59" s="78"/>
    </row>
    <row r="60" spans="1:11" s="6" customFormat="1" ht="38.25" x14ac:dyDescent="0.2">
      <c r="A60" s="105">
        <f t="shared" si="0"/>
        <v>43</v>
      </c>
      <c r="B60" s="75" t="s">
        <v>14</v>
      </c>
      <c r="C60" s="76" t="s">
        <v>2048</v>
      </c>
      <c r="D60" s="81"/>
      <c r="E60" s="75" t="s">
        <v>230</v>
      </c>
      <c r="F60" s="247">
        <v>2</v>
      </c>
      <c r="G60" s="77"/>
      <c r="H60" s="166"/>
      <c r="I60" s="191">
        <f t="shared" si="1"/>
        <v>0</v>
      </c>
      <c r="J60" s="78"/>
      <c r="K60" s="78"/>
    </row>
    <row r="61" spans="1:11" s="4" customFormat="1" ht="25.5" x14ac:dyDescent="0.2">
      <c r="A61" s="105">
        <f t="shared" si="0"/>
        <v>44</v>
      </c>
      <c r="B61" s="75" t="s">
        <v>14</v>
      </c>
      <c r="C61" s="76" t="s">
        <v>2049</v>
      </c>
      <c r="D61" s="75" t="s">
        <v>128</v>
      </c>
      <c r="E61" s="75" t="s">
        <v>631</v>
      </c>
      <c r="F61" s="247">
        <v>34</v>
      </c>
      <c r="G61" s="77"/>
      <c r="H61" s="166"/>
      <c r="I61" s="191">
        <f t="shared" si="1"/>
        <v>0</v>
      </c>
      <c r="J61" s="78"/>
      <c r="K61" s="78"/>
    </row>
    <row r="62" spans="1:11" s="6" customFormat="1" x14ac:dyDescent="0.2">
      <c r="A62" s="105">
        <f t="shared" si="0"/>
        <v>45</v>
      </c>
      <c r="B62" s="75"/>
      <c r="C62" s="76"/>
      <c r="D62" s="79" t="s">
        <v>125</v>
      </c>
      <c r="E62" s="75" t="s">
        <v>632</v>
      </c>
      <c r="F62" s="247">
        <v>18</v>
      </c>
      <c r="G62" s="77"/>
      <c r="H62" s="166"/>
      <c r="I62" s="191">
        <f t="shared" si="1"/>
        <v>0</v>
      </c>
      <c r="J62" s="78"/>
      <c r="K62" s="78"/>
    </row>
    <row r="63" spans="1:11" s="6" customFormat="1" x14ac:dyDescent="0.2">
      <c r="A63" s="105">
        <f t="shared" si="0"/>
        <v>46</v>
      </c>
      <c r="B63" s="75"/>
      <c r="C63" s="76"/>
      <c r="D63" s="80" t="s">
        <v>126</v>
      </c>
      <c r="E63" s="75" t="s">
        <v>633</v>
      </c>
      <c r="F63" s="247">
        <v>14</v>
      </c>
      <c r="G63" s="77"/>
      <c r="H63" s="166"/>
      <c r="I63" s="191">
        <f t="shared" si="1"/>
        <v>0</v>
      </c>
      <c r="J63" s="78"/>
      <c r="K63" s="78"/>
    </row>
    <row r="64" spans="1:11" s="6" customFormat="1" x14ac:dyDescent="0.2">
      <c r="A64" s="105">
        <f t="shared" si="0"/>
        <v>47</v>
      </c>
      <c r="B64" s="75"/>
      <c r="C64" s="76"/>
      <c r="D64" s="81" t="s">
        <v>127</v>
      </c>
      <c r="E64" s="75" t="s">
        <v>634</v>
      </c>
      <c r="F64" s="247">
        <v>26</v>
      </c>
      <c r="G64" s="77"/>
      <c r="H64" s="166"/>
      <c r="I64" s="191">
        <f t="shared" si="1"/>
        <v>0</v>
      </c>
      <c r="J64" s="78"/>
      <c r="K64" s="78"/>
    </row>
    <row r="65" spans="1:11" x14ac:dyDescent="0.2">
      <c r="A65" s="105">
        <f t="shared" si="0"/>
        <v>48</v>
      </c>
      <c r="B65" s="75"/>
      <c r="C65" s="76"/>
      <c r="D65" s="75" t="s">
        <v>128</v>
      </c>
      <c r="E65" s="75" t="s">
        <v>635</v>
      </c>
      <c r="F65" s="247">
        <v>68</v>
      </c>
      <c r="G65" s="77"/>
      <c r="H65" s="166"/>
      <c r="I65" s="191">
        <f t="shared" si="1"/>
        <v>0</v>
      </c>
      <c r="J65" s="1"/>
      <c r="K65" s="1"/>
    </row>
    <row r="66" spans="1:11" x14ac:dyDescent="0.2">
      <c r="A66" s="105">
        <f t="shared" si="0"/>
        <v>49</v>
      </c>
      <c r="B66" s="75"/>
      <c r="C66" s="76"/>
      <c r="D66" s="79" t="s">
        <v>125</v>
      </c>
      <c r="E66" s="75" t="s">
        <v>636</v>
      </c>
      <c r="F66" s="247">
        <v>46</v>
      </c>
      <c r="G66" s="77"/>
      <c r="H66" s="166"/>
      <c r="I66" s="191">
        <f t="shared" si="1"/>
        <v>0</v>
      </c>
      <c r="J66" s="1"/>
      <c r="K66" s="1"/>
    </row>
    <row r="67" spans="1:11" x14ac:dyDescent="0.2">
      <c r="A67" s="105">
        <f t="shared" si="0"/>
        <v>50</v>
      </c>
      <c r="B67" s="75"/>
      <c r="C67" s="76"/>
      <c r="D67" s="80" t="s">
        <v>126</v>
      </c>
      <c r="E67" s="75" t="s">
        <v>637</v>
      </c>
      <c r="F67" s="247">
        <v>34</v>
      </c>
      <c r="G67" s="77"/>
      <c r="H67" s="166"/>
      <c r="I67" s="191">
        <f t="shared" si="1"/>
        <v>0</v>
      </c>
      <c r="J67" s="1"/>
      <c r="K67" s="1"/>
    </row>
    <row r="68" spans="1:11" s="6" customFormat="1" x14ac:dyDescent="0.2">
      <c r="A68" s="105">
        <f t="shared" si="0"/>
        <v>51</v>
      </c>
      <c r="B68" s="75"/>
      <c r="C68" s="76"/>
      <c r="D68" s="81" t="s">
        <v>127</v>
      </c>
      <c r="E68" s="75" t="s">
        <v>638</v>
      </c>
      <c r="F68" s="247">
        <v>42</v>
      </c>
      <c r="G68" s="77"/>
      <c r="H68" s="166"/>
      <c r="I68" s="191">
        <f t="shared" si="1"/>
        <v>0</v>
      </c>
      <c r="J68" s="78"/>
      <c r="K68" s="78"/>
    </row>
    <row r="69" spans="1:11" s="4" customFormat="1" ht="38.25" x14ac:dyDescent="0.2">
      <c r="A69" s="105">
        <f t="shared" si="0"/>
        <v>52</v>
      </c>
      <c r="B69" s="75" t="s">
        <v>14</v>
      </c>
      <c r="C69" s="76" t="s">
        <v>2050</v>
      </c>
      <c r="D69" s="75" t="s">
        <v>128</v>
      </c>
      <c r="E69" s="75" t="s">
        <v>639</v>
      </c>
      <c r="F69" s="247">
        <v>72</v>
      </c>
      <c r="G69" s="77"/>
      <c r="H69" s="166"/>
      <c r="I69" s="191">
        <f t="shared" si="1"/>
        <v>0</v>
      </c>
      <c r="J69" s="78"/>
      <c r="K69" s="78"/>
    </row>
    <row r="70" spans="1:11" s="6" customFormat="1" x14ac:dyDescent="0.2">
      <c r="A70" s="105">
        <f t="shared" si="0"/>
        <v>53</v>
      </c>
      <c r="B70" s="75"/>
      <c r="C70" s="76"/>
      <c r="D70" s="79" t="s">
        <v>125</v>
      </c>
      <c r="E70" s="75" t="s">
        <v>640</v>
      </c>
      <c r="F70" s="247">
        <v>58</v>
      </c>
      <c r="G70" s="77"/>
      <c r="H70" s="166"/>
      <c r="I70" s="191">
        <f t="shared" si="1"/>
        <v>0</v>
      </c>
      <c r="J70" s="78"/>
      <c r="K70" s="78"/>
    </row>
    <row r="71" spans="1:11" s="6" customFormat="1" x14ac:dyDescent="0.2">
      <c r="A71" s="105">
        <f t="shared" si="0"/>
        <v>54</v>
      </c>
      <c r="B71" s="75"/>
      <c r="C71" s="76"/>
      <c r="D71" s="80" t="s">
        <v>126</v>
      </c>
      <c r="E71" s="75" t="s">
        <v>641</v>
      </c>
      <c r="F71" s="247">
        <v>72</v>
      </c>
      <c r="G71" s="77"/>
      <c r="H71" s="166"/>
      <c r="I71" s="191">
        <f t="shared" si="1"/>
        <v>0</v>
      </c>
      <c r="J71" s="78"/>
      <c r="K71" s="78"/>
    </row>
    <row r="72" spans="1:11" s="6" customFormat="1" x14ac:dyDescent="0.2">
      <c r="A72" s="105">
        <f t="shared" si="0"/>
        <v>55</v>
      </c>
      <c r="B72" s="75"/>
      <c r="C72" s="76"/>
      <c r="D72" s="81" t="s">
        <v>127</v>
      </c>
      <c r="E72" s="75" t="s">
        <v>642</v>
      </c>
      <c r="F72" s="247">
        <v>58</v>
      </c>
      <c r="G72" s="77"/>
      <c r="H72" s="166"/>
      <c r="I72" s="191">
        <f t="shared" si="1"/>
        <v>0</v>
      </c>
      <c r="J72" s="78"/>
      <c r="K72" s="78"/>
    </row>
    <row r="73" spans="1:11" s="4" customFormat="1" ht="38.25" x14ac:dyDescent="0.2">
      <c r="A73" s="105">
        <f t="shared" si="0"/>
        <v>56</v>
      </c>
      <c r="B73" s="77" t="s">
        <v>14</v>
      </c>
      <c r="C73" s="34" t="s">
        <v>2051</v>
      </c>
      <c r="D73" s="107" t="s">
        <v>128</v>
      </c>
      <c r="E73" s="77" t="s">
        <v>500</v>
      </c>
      <c r="F73" s="247">
        <v>78</v>
      </c>
      <c r="G73" s="77"/>
      <c r="H73" s="166"/>
      <c r="I73" s="191">
        <f t="shared" si="1"/>
        <v>0</v>
      </c>
      <c r="J73" s="78"/>
      <c r="K73" s="78"/>
    </row>
    <row r="74" spans="1:11" s="6" customFormat="1" x14ac:dyDescent="0.2">
      <c r="A74" s="105">
        <f t="shared" si="0"/>
        <v>57</v>
      </c>
      <c r="B74" s="77"/>
      <c r="C74" s="34"/>
      <c r="D74" s="110" t="s">
        <v>125</v>
      </c>
      <c r="E74" s="77" t="s">
        <v>501</v>
      </c>
      <c r="F74" s="247">
        <v>38</v>
      </c>
      <c r="G74" s="77"/>
      <c r="H74" s="166"/>
      <c r="I74" s="191">
        <f t="shared" si="1"/>
        <v>0</v>
      </c>
      <c r="J74" s="78"/>
      <c r="K74" s="78"/>
    </row>
    <row r="75" spans="1:11" s="6" customFormat="1" x14ac:dyDescent="0.2">
      <c r="A75" s="105">
        <f t="shared" si="0"/>
        <v>58</v>
      </c>
      <c r="B75" s="77"/>
      <c r="C75" s="34"/>
      <c r="D75" s="111" t="s">
        <v>126</v>
      </c>
      <c r="E75" s="77" t="s">
        <v>502</v>
      </c>
      <c r="F75" s="247">
        <v>42</v>
      </c>
      <c r="G75" s="77"/>
      <c r="H75" s="166"/>
      <c r="I75" s="191">
        <f t="shared" si="1"/>
        <v>0</v>
      </c>
      <c r="J75" s="78"/>
      <c r="K75" s="78"/>
    </row>
    <row r="76" spans="1:11" s="6" customFormat="1" x14ac:dyDescent="0.2">
      <c r="A76" s="105">
        <f t="shared" si="0"/>
        <v>59</v>
      </c>
      <c r="B76" s="77"/>
      <c r="C76" s="34"/>
      <c r="D76" s="81" t="s">
        <v>127</v>
      </c>
      <c r="E76" s="77" t="s">
        <v>503</v>
      </c>
      <c r="F76" s="247">
        <v>42</v>
      </c>
      <c r="G76" s="77"/>
      <c r="H76" s="166"/>
      <c r="I76" s="191">
        <f t="shared" si="1"/>
        <v>0</v>
      </c>
      <c r="J76" s="78"/>
      <c r="K76" s="78"/>
    </row>
    <row r="77" spans="1:11" s="4" customFormat="1" x14ac:dyDescent="0.2">
      <c r="A77" s="105">
        <f t="shared" si="0"/>
        <v>60</v>
      </c>
      <c r="B77" s="77"/>
      <c r="C77" s="34"/>
      <c r="D77" s="107" t="s">
        <v>128</v>
      </c>
      <c r="E77" s="77" t="s">
        <v>1599</v>
      </c>
      <c r="F77" s="247">
        <v>42</v>
      </c>
      <c r="G77" s="77"/>
      <c r="H77" s="166"/>
      <c r="I77" s="191">
        <f t="shared" si="1"/>
        <v>0</v>
      </c>
      <c r="J77" s="78"/>
      <c r="K77" s="78"/>
    </row>
    <row r="78" spans="1:11" s="6" customFormat="1" x14ac:dyDescent="0.2">
      <c r="A78" s="105">
        <f t="shared" si="0"/>
        <v>61</v>
      </c>
      <c r="B78" s="77"/>
      <c r="C78" s="34"/>
      <c r="D78" s="110" t="s">
        <v>125</v>
      </c>
      <c r="E78" s="77" t="s">
        <v>1596</v>
      </c>
      <c r="F78" s="247">
        <v>22</v>
      </c>
      <c r="G78" s="77"/>
      <c r="H78" s="166"/>
      <c r="I78" s="191">
        <f t="shared" si="1"/>
        <v>0</v>
      </c>
      <c r="J78" s="78"/>
      <c r="K78" s="78"/>
    </row>
    <row r="79" spans="1:11" s="6" customFormat="1" x14ac:dyDescent="0.2">
      <c r="A79" s="105">
        <f t="shared" si="0"/>
        <v>62</v>
      </c>
      <c r="B79" s="77"/>
      <c r="C79" s="34"/>
      <c r="D79" s="111" t="s">
        <v>126</v>
      </c>
      <c r="E79" s="77" t="s">
        <v>1597</v>
      </c>
      <c r="F79" s="247">
        <v>22</v>
      </c>
      <c r="G79" s="77"/>
      <c r="H79" s="166"/>
      <c r="I79" s="191">
        <f t="shared" si="1"/>
        <v>0</v>
      </c>
      <c r="J79" s="78"/>
      <c r="K79" s="78"/>
    </row>
    <row r="80" spans="1:11" s="6" customFormat="1" x14ac:dyDescent="0.2">
      <c r="A80" s="105">
        <f t="shared" si="0"/>
        <v>63</v>
      </c>
      <c r="B80" s="77"/>
      <c r="C80" s="34"/>
      <c r="D80" s="81" t="s">
        <v>127</v>
      </c>
      <c r="E80" s="77" t="s">
        <v>1598</v>
      </c>
      <c r="F80" s="247">
        <v>22</v>
      </c>
      <c r="G80" s="77"/>
      <c r="H80" s="166"/>
      <c r="I80" s="191">
        <f t="shared" si="1"/>
        <v>0</v>
      </c>
      <c r="J80" s="78"/>
      <c r="K80" s="78"/>
    </row>
    <row r="81" spans="1:11" ht="38.25" x14ac:dyDescent="0.2">
      <c r="A81" s="105">
        <f t="shared" si="0"/>
        <v>64</v>
      </c>
      <c r="B81" s="77" t="s">
        <v>14</v>
      </c>
      <c r="C81" s="34" t="s">
        <v>2052</v>
      </c>
      <c r="D81" s="77" t="s">
        <v>128</v>
      </c>
      <c r="E81" s="77" t="s">
        <v>526</v>
      </c>
      <c r="F81" s="247">
        <v>200</v>
      </c>
      <c r="G81" s="106"/>
      <c r="H81" s="166"/>
      <c r="I81" s="191">
        <f t="shared" si="1"/>
        <v>0</v>
      </c>
      <c r="J81" s="1"/>
      <c r="K81" s="1"/>
    </row>
    <row r="82" spans="1:11" x14ac:dyDescent="0.2">
      <c r="A82" s="105">
        <f t="shared" si="0"/>
        <v>65</v>
      </c>
      <c r="B82" s="77"/>
      <c r="C82" s="34"/>
      <c r="D82" s="110" t="s">
        <v>125</v>
      </c>
      <c r="E82" s="77" t="s">
        <v>527</v>
      </c>
      <c r="F82" s="247">
        <v>58</v>
      </c>
      <c r="G82" s="106"/>
      <c r="H82" s="166"/>
      <c r="I82" s="191">
        <f t="shared" si="1"/>
        <v>0</v>
      </c>
      <c r="J82" s="1"/>
      <c r="K82" s="1"/>
    </row>
    <row r="83" spans="1:11" x14ac:dyDescent="0.2">
      <c r="A83" s="105">
        <f t="shared" si="0"/>
        <v>66</v>
      </c>
      <c r="B83" s="77"/>
      <c r="C83" s="34"/>
      <c r="D83" s="111" t="s">
        <v>126</v>
      </c>
      <c r="E83" s="77" t="s">
        <v>528</v>
      </c>
      <c r="F83" s="247">
        <v>176</v>
      </c>
      <c r="G83" s="106"/>
      <c r="H83" s="166"/>
      <c r="I83" s="191">
        <f t="shared" si="1"/>
        <v>0</v>
      </c>
      <c r="J83" s="1"/>
      <c r="K83" s="1"/>
    </row>
    <row r="84" spans="1:11" x14ac:dyDescent="0.2">
      <c r="A84" s="105">
        <f t="shared" ref="A84:A147" si="2">+A83+1</f>
        <v>67</v>
      </c>
      <c r="B84" s="77"/>
      <c r="C84" s="34"/>
      <c r="D84" s="112" t="s">
        <v>397</v>
      </c>
      <c r="E84" s="77" t="s">
        <v>529</v>
      </c>
      <c r="F84" s="247">
        <v>48</v>
      </c>
      <c r="G84" s="106"/>
      <c r="H84" s="166"/>
      <c r="I84" s="191">
        <f t="shared" ref="I84:I147" si="3">+F84*H84</f>
        <v>0</v>
      </c>
      <c r="J84" s="1"/>
      <c r="K84" s="1"/>
    </row>
    <row r="85" spans="1:11" x14ac:dyDescent="0.2">
      <c r="A85" s="105">
        <f t="shared" si="2"/>
        <v>68</v>
      </c>
      <c r="B85" s="77"/>
      <c r="C85" s="34"/>
      <c r="D85" s="77" t="s">
        <v>128</v>
      </c>
      <c r="E85" s="77" t="s">
        <v>535</v>
      </c>
      <c r="F85" s="247">
        <v>28</v>
      </c>
      <c r="G85" s="109"/>
      <c r="H85" s="166"/>
      <c r="I85" s="191">
        <f t="shared" si="3"/>
        <v>0</v>
      </c>
      <c r="J85" s="1"/>
      <c r="K85" s="1"/>
    </row>
    <row r="86" spans="1:11" x14ac:dyDescent="0.2">
      <c r="A86" s="105">
        <f t="shared" si="2"/>
        <v>69</v>
      </c>
      <c r="B86" s="77"/>
      <c r="C86" s="34"/>
      <c r="D86" s="110" t="s">
        <v>125</v>
      </c>
      <c r="E86" s="77" t="s">
        <v>536</v>
      </c>
      <c r="F86" s="247">
        <v>16</v>
      </c>
      <c r="G86" s="109"/>
      <c r="H86" s="166"/>
      <c r="I86" s="191">
        <f t="shared" si="3"/>
        <v>0</v>
      </c>
      <c r="J86" s="1"/>
      <c r="K86" s="1"/>
    </row>
    <row r="87" spans="1:11" x14ac:dyDescent="0.2">
      <c r="A87" s="105">
        <f t="shared" si="2"/>
        <v>70</v>
      </c>
      <c r="B87" s="77"/>
      <c r="C87" s="34"/>
      <c r="D87" s="111" t="s">
        <v>126</v>
      </c>
      <c r="E87" s="77" t="s">
        <v>538</v>
      </c>
      <c r="F87" s="247">
        <v>16</v>
      </c>
      <c r="G87" s="109"/>
      <c r="H87" s="166"/>
      <c r="I87" s="191">
        <f t="shared" si="3"/>
        <v>0</v>
      </c>
      <c r="J87" s="1"/>
      <c r="K87" s="1"/>
    </row>
    <row r="88" spans="1:11" x14ac:dyDescent="0.2">
      <c r="A88" s="105">
        <f t="shared" si="2"/>
        <v>71</v>
      </c>
      <c r="B88" s="77"/>
      <c r="C88" s="34"/>
      <c r="D88" s="112" t="s">
        <v>397</v>
      </c>
      <c r="E88" s="77" t="s">
        <v>537</v>
      </c>
      <c r="F88" s="247">
        <v>16</v>
      </c>
      <c r="G88" s="109"/>
      <c r="H88" s="166"/>
      <c r="I88" s="191">
        <f t="shared" si="3"/>
        <v>0</v>
      </c>
      <c r="J88" s="1"/>
      <c r="K88" s="1"/>
    </row>
    <row r="89" spans="1:11" x14ac:dyDescent="0.2">
      <c r="A89" s="105">
        <f t="shared" si="2"/>
        <v>72</v>
      </c>
      <c r="B89" s="77" t="s">
        <v>14</v>
      </c>
      <c r="C89" s="34" t="s">
        <v>444</v>
      </c>
      <c r="D89" s="77" t="s">
        <v>128</v>
      </c>
      <c r="E89" s="77" t="s">
        <v>647</v>
      </c>
      <c r="F89" s="247">
        <v>178</v>
      </c>
      <c r="G89" s="109"/>
      <c r="H89" s="166"/>
      <c r="I89" s="191">
        <f t="shared" si="3"/>
        <v>0</v>
      </c>
      <c r="J89" s="1"/>
      <c r="K89" s="1"/>
    </row>
    <row r="90" spans="1:11" x14ac:dyDescent="0.2">
      <c r="A90" s="105">
        <f t="shared" si="2"/>
        <v>73</v>
      </c>
      <c r="B90" s="77"/>
      <c r="C90" s="34"/>
      <c r="D90" s="110" t="s">
        <v>125</v>
      </c>
      <c r="E90" s="77" t="s">
        <v>648</v>
      </c>
      <c r="F90" s="247">
        <v>204</v>
      </c>
      <c r="G90" s="109"/>
      <c r="H90" s="166"/>
      <c r="I90" s="191">
        <f t="shared" si="3"/>
        <v>0</v>
      </c>
      <c r="J90" s="1"/>
      <c r="K90" s="1"/>
    </row>
    <row r="91" spans="1:11" x14ac:dyDescent="0.2">
      <c r="A91" s="105">
        <f t="shared" si="2"/>
        <v>74</v>
      </c>
      <c r="B91" s="77"/>
      <c r="C91" s="34"/>
      <c r="D91" s="111" t="s">
        <v>126</v>
      </c>
      <c r="E91" s="77" t="s">
        <v>649</v>
      </c>
      <c r="F91" s="247">
        <v>100</v>
      </c>
      <c r="G91" s="109"/>
      <c r="H91" s="166"/>
      <c r="I91" s="191">
        <f t="shared" si="3"/>
        <v>0</v>
      </c>
      <c r="J91" s="1"/>
      <c r="K91" s="1"/>
    </row>
    <row r="92" spans="1:11" x14ac:dyDescent="0.2">
      <c r="A92" s="105">
        <f t="shared" si="2"/>
        <v>75</v>
      </c>
      <c r="B92" s="77"/>
      <c r="C92" s="34"/>
      <c r="D92" s="112" t="s">
        <v>397</v>
      </c>
      <c r="E92" s="77" t="s">
        <v>650</v>
      </c>
      <c r="F92" s="247">
        <v>230</v>
      </c>
      <c r="G92" s="109"/>
      <c r="H92" s="166"/>
      <c r="I92" s="191">
        <f t="shared" si="3"/>
        <v>0</v>
      </c>
      <c r="J92" s="1"/>
      <c r="K92" s="1"/>
    </row>
    <row r="93" spans="1:11" s="4" customFormat="1" x14ac:dyDescent="0.2">
      <c r="A93" s="105">
        <f t="shared" si="2"/>
        <v>76</v>
      </c>
      <c r="B93" s="113"/>
      <c r="C93" s="34"/>
      <c r="D93" s="117" t="s">
        <v>128</v>
      </c>
      <c r="E93" s="113" t="s">
        <v>651</v>
      </c>
      <c r="F93" s="247">
        <v>76</v>
      </c>
      <c r="G93" s="77"/>
      <c r="H93" s="166"/>
      <c r="I93" s="191">
        <f t="shared" si="3"/>
        <v>0</v>
      </c>
      <c r="J93" s="1"/>
      <c r="K93" s="1"/>
    </row>
    <row r="94" spans="1:11" s="4" customFormat="1" x14ac:dyDescent="0.2">
      <c r="A94" s="105">
        <f t="shared" si="2"/>
        <v>77</v>
      </c>
      <c r="B94" s="77"/>
      <c r="C94" s="34"/>
      <c r="D94" s="110" t="s">
        <v>125</v>
      </c>
      <c r="E94" s="77" t="s">
        <v>1593</v>
      </c>
      <c r="F94" s="247">
        <v>28</v>
      </c>
      <c r="G94" s="77"/>
      <c r="H94" s="166"/>
      <c r="I94" s="191">
        <f t="shared" si="3"/>
        <v>0</v>
      </c>
      <c r="J94" s="1"/>
      <c r="K94" s="1"/>
    </row>
    <row r="95" spans="1:11" s="4" customFormat="1" x14ac:dyDescent="0.2">
      <c r="A95" s="105">
        <f t="shared" si="2"/>
        <v>78</v>
      </c>
      <c r="B95" s="77"/>
      <c r="C95" s="34"/>
      <c r="D95" s="111" t="s">
        <v>126</v>
      </c>
      <c r="E95" s="77" t="s">
        <v>1594</v>
      </c>
      <c r="F95" s="247">
        <v>28</v>
      </c>
      <c r="G95" s="77"/>
      <c r="H95" s="166"/>
      <c r="I95" s="191">
        <f t="shared" si="3"/>
        <v>0</v>
      </c>
      <c r="J95" s="1"/>
      <c r="K95" s="1"/>
    </row>
    <row r="96" spans="1:11" s="4" customFormat="1" x14ac:dyDescent="0.2">
      <c r="A96" s="105">
        <f t="shared" si="2"/>
        <v>79</v>
      </c>
      <c r="B96" s="77"/>
      <c r="C96" s="34"/>
      <c r="D96" s="112" t="s">
        <v>397</v>
      </c>
      <c r="E96" s="77" t="s">
        <v>1595</v>
      </c>
      <c r="F96" s="247">
        <v>28</v>
      </c>
      <c r="G96" s="77"/>
      <c r="H96" s="166"/>
      <c r="I96" s="191">
        <f t="shared" si="3"/>
        <v>0</v>
      </c>
      <c r="J96" s="1"/>
      <c r="K96" s="1"/>
    </row>
    <row r="97" spans="1:11" ht="51" x14ac:dyDescent="0.2">
      <c r="A97" s="105">
        <f t="shared" si="2"/>
        <v>80</v>
      </c>
      <c r="B97" s="75" t="s">
        <v>14</v>
      </c>
      <c r="C97" s="76" t="s">
        <v>2053</v>
      </c>
      <c r="D97" s="75" t="s">
        <v>128</v>
      </c>
      <c r="E97" s="75" t="s">
        <v>666</v>
      </c>
      <c r="F97" s="247">
        <v>13</v>
      </c>
      <c r="G97" s="77"/>
      <c r="H97" s="166"/>
      <c r="I97" s="191">
        <f t="shared" si="3"/>
        <v>0</v>
      </c>
      <c r="J97" s="1"/>
      <c r="K97" s="1"/>
    </row>
    <row r="98" spans="1:11" x14ac:dyDescent="0.2">
      <c r="A98" s="105">
        <f t="shared" si="2"/>
        <v>81</v>
      </c>
      <c r="B98" s="82"/>
      <c r="C98" s="84"/>
      <c r="D98" s="83" t="s">
        <v>129</v>
      </c>
      <c r="E98" s="75" t="s">
        <v>667</v>
      </c>
      <c r="F98" s="247">
        <v>10</v>
      </c>
      <c r="G98" s="77"/>
      <c r="H98" s="166"/>
      <c r="I98" s="191">
        <f t="shared" si="3"/>
        <v>0</v>
      </c>
      <c r="J98" s="1"/>
      <c r="K98" s="1"/>
    </row>
    <row r="99" spans="1:11" ht="409.5" x14ac:dyDescent="0.2">
      <c r="A99" s="105">
        <f t="shared" si="2"/>
        <v>82</v>
      </c>
      <c r="B99" s="40" t="s">
        <v>14</v>
      </c>
      <c r="C99" s="76" t="s">
        <v>2054</v>
      </c>
      <c r="D99" s="40" t="s">
        <v>128</v>
      </c>
      <c r="E99" s="40" t="s">
        <v>668</v>
      </c>
      <c r="F99" s="247">
        <v>30</v>
      </c>
      <c r="G99" s="77"/>
      <c r="H99" s="166"/>
      <c r="I99" s="191">
        <f t="shared" si="3"/>
        <v>0</v>
      </c>
      <c r="J99" s="1"/>
      <c r="K99" s="1"/>
    </row>
    <row r="100" spans="1:11" x14ac:dyDescent="0.2">
      <c r="A100" s="105">
        <f t="shared" si="2"/>
        <v>83</v>
      </c>
      <c r="B100" s="75"/>
      <c r="C100" s="76"/>
      <c r="D100" s="83" t="s">
        <v>129</v>
      </c>
      <c r="E100" s="75" t="s">
        <v>669</v>
      </c>
      <c r="F100" s="247">
        <v>18</v>
      </c>
      <c r="G100" s="77"/>
      <c r="H100" s="166"/>
      <c r="I100" s="191">
        <f t="shared" si="3"/>
        <v>0</v>
      </c>
      <c r="J100" s="1"/>
      <c r="K100" s="1"/>
    </row>
    <row r="101" spans="1:11" s="4" customFormat="1" x14ac:dyDescent="0.2">
      <c r="A101" s="105">
        <f t="shared" si="2"/>
        <v>84</v>
      </c>
      <c r="B101" s="75"/>
      <c r="C101" s="76"/>
      <c r="D101" s="83" t="s">
        <v>129</v>
      </c>
      <c r="E101" s="75" t="s">
        <v>670</v>
      </c>
      <c r="F101" s="247">
        <v>32</v>
      </c>
      <c r="G101" s="77"/>
      <c r="H101" s="166"/>
      <c r="I101" s="191">
        <f t="shared" si="3"/>
        <v>0</v>
      </c>
      <c r="J101" s="1"/>
      <c r="K101" s="1"/>
    </row>
    <row r="102" spans="1:11" s="4" customFormat="1" ht="191.25" x14ac:dyDescent="0.2">
      <c r="A102" s="105">
        <f t="shared" si="2"/>
        <v>85</v>
      </c>
      <c r="B102" s="75" t="s">
        <v>14</v>
      </c>
      <c r="C102" s="76" t="s">
        <v>2055</v>
      </c>
      <c r="D102" s="75" t="s">
        <v>128</v>
      </c>
      <c r="E102" s="75" t="s">
        <v>671</v>
      </c>
      <c r="F102" s="247">
        <v>4</v>
      </c>
      <c r="G102" s="77"/>
      <c r="H102" s="166"/>
      <c r="I102" s="191">
        <f t="shared" si="3"/>
        <v>0</v>
      </c>
      <c r="J102" s="1"/>
      <c r="K102" s="1"/>
    </row>
    <row r="103" spans="1:11" s="4" customFormat="1" ht="38.25" x14ac:dyDescent="0.2">
      <c r="A103" s="105">
        <f t="shared" si="2"/>
        <v>86</v>
      </c>
      <c r="B103" s="75"/>
      <c r="C103" s="76" t="s">
        <v>2056</v>
      </c>
      <c r="D103" s="83" t="s">
        <v>129</v>
      </c>
      <c r="E103" s="75" t="s">
        <v>672</v>
      </c>
      <c r="F103" s="247">
        <v>2</v>
      </c>
      <c r="G103" s="77"/>
      <c r="H103" s="166"/>
      <c r="I103" s="191">
        <f t="shared" si="3"/>
        <v>0</v>
      </c>
      <c r="J103" s="1"/>
      <c r="K103" s="1"/>
    </row>
    <row r="104" spans="1:11" s="4" customFormat="1" ht="76.5" x14ac:dyDescent="0.2">
      <c r="A104" s="105">
        <f t="shared" si="2"/>
        <v>87</v>
      </c>
      <c r="B104" s="77" t="s">
        <v>14</v>
      </c>
      <c r="C104" s="34" t="s">
        <v>2057</v>
      </c>
      <c r="D104" s="77" t="s">
        <v>128</v>
      </c>
      <c r="E104" s="77" t="s">
        <v>1394</v>
      </c>
      <c r="F104" s="247">
        <v>70</v>
      </c>
      <c r="G104" s="77"/>
      <c r="H104" s="166"/>
      <c r="I104" s="191">
        <f t="shared" si="3"/>
        <v>0</v>
      </c>
      <c r="J104" s="1"/>
      <c r="K104" s="1"/>
    </row>
    <row r="105" spans="1:11" s="4" customFormat="1" x14ac:dyDescent="0.2">
      <c r="A105" s="105">
        <f t="shared" si="2"/>
        <v>88</v>
      </c>
      <c r="B105" s="77"/>
      <c r="D105" s="83" t="s">
        <v>129</v>
      </c>
      <c r="E105" s="77" t="s">
        <v>1395</v>
      </c>
      <c r="F105" s="247">
        <v>92</v>
      </c>
      <c r="G105" s="77"/>
      <c r="H105" s="166"/>
      <c r="I105" s="191">
        <f t="shared" si="3"/>
        <v>0</v>
      </c>
      <c r="J105" s="1"/>
      <c r="K105" s="1"/>
    </row>
    <row r="106" spans="1:11" s="4" customFormat="1" x14ac:dyDescent="0.2">
      <c r="A106" s="105">
        <f t="shared" si="2"/>
        <v>89</v>
      </c>
      <c r="B106" s="77"/>
      <c r="C106" s="34"/>
      <c r="D106" s="83" t="s">
        <v>129</v>
      </c>
      <c r="E106" s="77" t="s">
        <v>1396</v>
      </c>
      <c r="F106" s="247">
        <v>10</v>
      </c>
      <c r="G106" s="77"/>
      <c r="H106" s="166"/>
      <c r="I106" s="191">
        <f t="shared" si="3"/>
        <v>0</v>
      </c>
      <c r="J106" s="1"/>
      <c r="K106" s="1"/>
    </row>
    <row r="107" spans="1:11" s="4" customFormat="1" ht="153" x14ac:dyDescent="0.2">
      <c r="A107" s="105">
        <f t="shared" si="2"/>
        <v>90</v>
      </c>
      <c r="B107" s="132" t="s">
        <v>14</v>
      </c>
      <c r="C107" s="161" t="s">
        <v>2058</v>
      </c>
      <c r="D107" s="132" t="s">
        <v>128</v>
      </c>
      <c r="E107" s="132" t="s">
        <v>1582</v>
      </c>
      <c r="F107" s="247">
        <v>17</v>
      </c>
      <c r="G107" s="77"/>
      <c r="H107" s="166"/>
      <c r="I107" s="191">
        <f t="shared" si="3"/>
        <v>0</v>
      </c>
      <c r="J107" s="1"/>
      <c r="K107" s="1"/>
    </row>
    <row r="108" spans="1:11" s="4" customFormat="1" x14ac:dyDescent="0.2">
      <c r="A108" s="105">
        <f t="shared" si="2"/>
        <v>91</v>
      </c>
      <c r="B108" s="132"/>
      <c r="C108" s="161"/>
      <c r="D108" s="134" t="s">
        <v>125</v>
      </c>
      <c r="E108" s="132" t="s">
        <v>1583</v>
      </c>
      <c r="F108" s="247">
        <v>6</v>
      </c>
      <c r="G108" s="77"/>
      <c r="H108" s="166"/>
      <c r="I108" s="191">
        <f t="shared" si="3"/>
        <v>0</v>
      </c>
      <c r="J108" s="1"/>
      <c r="K108" s="1"/>
    </row>
    <row r="109" spans="1:11" s="4" customFormat="1" x14ac:dyDescent="0.2">
      <c r="A109" s="105">
        <f t="shared" si="2"/>
        <v>92</v>
      </c>
      <c r="B109" s="132"/>
      <c r="C109" s="161"/>
      <c r="D109" s="135" t="s">
        <v>126</v>
      </c>
      <c r="E109" s="132" t="s">
        <v>1584</v>
      </c>
      <c r="F109" s="247">
        <v>6</v>
      </c>
      <c r="G109" s="77"/>
      <c r="H109" s="166"/>
      <c r="I109" s="191">
        <f t="shared" si="3"/>
        <v>0</v>
      </c>
      <c r="J109" s="78"/>
      <c r="K109" s="78"/>
    </row>
    <row r="110" spans="1:11" s="7" customFormat="1" x14ac:dyDescent="0.2">
      <c r="A110" s="105">
        <f t="shared" si="2"/>
        <v>93</v>
      </c>
      <c r="B110" s="132"/>
      <c r="C110" s="161"/>
      <c r="D110" s="136" t="s">
        <v>127</v>
      </c>
      <c r="E110" s="132" t="s">
        <v>1585</v>
      </c>
      <c r="F110" s="247">
        <v>6</v>
      </c>
      <c r="G110" s="77"/>
      <c r="H110" s="166"/>
      <c r="I110" s="191">
        <f t="shared" si="3"/>
        <v>0</v>
      </c>
      <c r="J110" s="78"/>
      <c r="K110" s="78"/>
    </row>
    <row r="111" spans="1:11" s="4" customFormat="1" x14ac:dyDescent="0.2">
      <c r="A111" s="105">
        <f t="shared" si="2"/>
        <v>94</v>
      </c>
      <c r="B111" s="77" t="s">
        <v>14</v>
      </c>
      <c r="C111" s="34" t="s">
        <v>471</v>
      </c>
      <c r="D111" s="107" t="s">
        <v>128</v>
      </c>
      <c r="E111" s="77" t="s">
        <v>1397</v>
      </c>
      <c r="F111" s="247">
        <v>2</v>
      </c>
      <c r="G111" s="77"/>
      <c r="H111" s="166"/>
      <c r="I111" s="191">
        <f t="shared" si="3"/>
        <v>0</v>
      </c>
      <c r="J111" s="78"/>
      <c r="K111" s="78"/>
    </row>
    <row r="112" spans="1:11" s="6" customFormat="1" x14ac:dyDescent="0.2">
      <c r="A112" s="105">
        <f t="shared" si="2"/>
        <v>95</v>
      </c>
      <c r="B112" s="77"/>
      <c r="C112" s="34"/>
      <c r="D112" s="83" t="s">
        <v>129</v>
      </c>
      <c r="E112" s="77" t="s">
        <v>1398</v>
      </c>
      <c r="F112" s="247">
        <v>2</v>
      </c>
      <c r="G112" s="77"/>
      <c r="H112" s="166"/>
      <c r="I112" s="191">
        <f t="shared" si="3"/>
        <v>0</v>
      </c>
      <c r="J112" s="78"/>
      <c r="K112" s="78"/>
    </row>
    <row r="113" spans="1:11" s="6" customFormat="1" x14ac:dyDescent="0.2">
      <c r="A113" s="105">
        <f t="shared" si="2"/>
        <v>96</v>
      </c>
      <c r="B113" s="245" t="s">
        <v>14</v>
      </c>
      <c r="C113" s="246" t="s">
        <v>2059</v>
      </c>
      <c r="D113" s="245" t="s">
        <v>128</v>
      </c>
      <c r="E113" s="245" t="s">
        <v>2060</v>
      </c>
      <c r="F113" s="247">
        <v>6</v>
      </c>
      <c r="G113" s="77"/>
      <c r="H113" s="166"/>
      <c r="I113" s="191">
        <f t="shared" si="3"/>
        <v>0</v>
      </c>
      <c r="J113" s="78"/>
      <c r="K113" s="78"/>
    </row>
    <row r="114" spans="1:11" s="4" customFormat="1" x14ac:dyDescent="0.2">
      <c r="A114" s="105">
        <f t="shared" si="2"/>
        <v>97</v>
      </c>
      <c r="B114" s="245"/>
      <c r="C114" s="246"/>
      <c r="D114" s="245" t="s">
        <v>128</v>
      </c>
      <c r="E114" s="245" t="s">
        <v>2061</v>
      </c>
      <c r="F114" s="247">
        <v>2</v>
      </c>
      <c r="G114" s="77"/>
      <c r="H114" s="166"/>
      <c r="I114" s="191">
        <f t="shared" si="3"/>
        <v>0</v>
      </c>
      <c r="J114" s="78"/>
      <c r="K114" s="78"/>
    </row>
    <row r="115" spans="1:11" s="6" customFormat="1" x14ac:dyDescent="0.2">
      <c r="A115" s="105">
        <f t="shared" si="2"/>
        <v>98</v>
      </c>
      <c r="B115" s="245"/>
      <c r="C115" s="246"/>
      <c r="D115" s="83" t="s">
        <v>129</v>
      </c>
      <c r="E115" s="245" t="s">
        <v>2062</v>
      </c>
      <c r="F115" s="247">
        <v>2</v>
      </c>
      <c r="G115" s="77"/>
      <c r="H115" s="166"/>
      <c r="I115" s="191">
        <f t="shared" si="3"/>
        <v>0</v>
      </c>
      <c r="J115" s="78"/>
      <c r="K115" s="78"/>
    </row>
    <row r="116" spans="1:11" s="4" customFormat="1" ht="63.75" x14ac:dyDescent="0.2">
      <c r="A116" s="105">
        <f t="shared" si="2"/>
        <v>99</v>
      </c>
      <c r="B116" s="75" t="s">
        <v>14</v>
      </c>
      <c r="C116" s="76" t="s">
        <v>2063</v>
      </c>
      <c r="D116" s="75" t="s">
        <v>128</v>
      </c>
      <c r="E116" s="75" t="s">
        <v>652</v>
      </c>
      <c r="F116" s="247">
        <v>12</v>
      </c>
      <c r="G116" s="77"/>
      <c r="H116" s="166"/>
      <c r="I116" s="191">
        <f t="shared" si="3"/>
        <v>0</v>
      </c>
      <c r="J116" s="1"/>
      <c r="K116" s="1"/>
    </row>
    <row r="117" spans="1:11" s="4" customFormat="1" x14ac:dyDescent="0.2">
      <c r="A117" s="105">
        <f t="shared" si="2"/>
        <v>100</v>
      </c>
      <c r="B117" s="75"/>
      <c r="C117" s="76"/>
      <c r="D117" s="83" t="s">
        <v>129</v>
      </c>
      <c r="E117" s="75" t="s">
        <v>653</v>
      </c>
      <c r="F117" s="247">
        <v>2</v>
      </c>
      <c r="G117" s="77"/>
      <c r="H117" s="166"/>
      <c r="I117" s="191">
        <f t="shared" si="3"/>
        <v>0</v>
      </c>
      <c r="J117" s="1"/>
      <c r="K117" s="1"/>
    </row>
    <row r="118" spans="1:11" ht="14.45" customHeight="1" x14ac:dyDescent="0.2">
      <c r="A118" s="105">
        <f t="shared" si="2"/>
        <v>101</v>
      </c>
      <c r="B118" s="75" t="s">
        <v>14</v>
      </c>
      <c r="C118" s="76" t="s">
        <v>2064</v>
      </c>
      <c r="D118" s="75" t="s">
        <v>128</v>
      </c>
      <c r="E118" s="75" t="s">
        <v>662</v>
      </c>
      <c r="F118" s="247">
        <v>52</v>
      </c>
      <c r="G118" s="77"/>
      <c r="H118" s="166"/>
      <c r="I118" s="191">
        <f t="shared" si="3"/>
        <v>0</v>
      </c>
      <c r="J118" s="1"/>
      <c r="K118" s="1"/>
    </row>
    <row r="119" spans="1:11" ht="14.45" customHeight="1" x14ac:dyDescent="0.2">
      <c r="A119" s="105">
        <f t="shared" si="2"/>
        <v>102</v>
      </c>
      <c r="B119" s="75"/>
      <c r="C119" s="76"/>
      <c r="D119" s="83" t="s">
        <v>129</v>
      </c>
      <c r="E119" s="75" t="s">
        <v>663</v>
      </c>
      <c r="F119" s="247">
        <v>14</v>
      </c>
      <c r="G119" s="133"/>
      <c r="H119" s="167"/>
      <c r="I119" s="191">
        <f t="shared" si="3"/>
        <v>0</v>
      </c>
      <c r="J119" s="131"/>
      <c r="K119" s="224"/>
    </row>
    <row r="120" spans="1:11" ht="14.45" customHeight="1" x14ac:dyDescent="0.2">
      <c r="A120" s="105">
        <f t="shared" si="2"/>
        <v>103</v>
      </c>
      <c r="B120" s="75" t="s">
        <v>14</v>
      </c>
      <c r="C120" s="76" t="s">
        <v>2065</v>
      </c>
      <c r="D120" s="75" t="s">
        <v>128</v>
      </c>
      <c r="E120" s="75" t="s">
        <v>664</v>
      </c>
      <c r="F120" s="247">
        <v>14</v>
      </c>
      <c r="G120" s="133"/>
      <c r="H120" s="167"/>
      <c r="I120" s="191">
        <f t="shared" si="3"/>
        <v>0</v>
      </c>
      <c r="J120" s="131"/>
      <c r="K120" s="224"/>
    </row>
    <row r="121" spans="1:11" ht="14.45" customHeight="1" x14ac:dyDescent="0.2">
      <c r="A121" s="105">
        <f t="shared" si="2"/>
        <v>104</v>
      </c>
      <c r="B121" s="75"/>
      <c r="C121" s="76" t="s">
        <v>2066</v>
      </c>
      <c r="D121" s="75" t="s">
        <v>128</v>
      </c>
      <c r="E121" s="75" t="s">
        <v>665</v>
      </c>
      <c r="F121" s="247">
        <v>16</v>
      </c>
      <c r="G121" s="133"/>
      <c r="H121" s="167"/>
      <c r="I121" s="191">
        <f t="shared" si="3"/>
        <v>0</v>
      </c>
      <c r="J121" s="131"/>
      <c r="K121" s="224"/>
    </row>
    <row r="122" spans="1:11" ht="14.45" customHeight="1" x14ac:dyDescent="0.2">
      <c r="A122" s="105">
        <f t="shared" si="2"/>
        <v>105</v>
      </c>
      <c r="B122" s="75" t="s">
        <v>14</v>
      </c>
      <c r="C122" s="76" t="s">
        <v>2067</v>
      </c>
      <c r="D122" s="75" t="s">
        <v>128</v>
      </c>
      <c r="E122" s="75" t="s">
        <v>660</v>
      </c>
      <c r="F122" s="247">
        <v>8</v>
      </c>
      <c r="G122" s="133"/>
      <c r="H122" s="167"/>
      <c r="I122" s="191">
        <f t="shared" si="3"/>
        <v>0</v>
      </c>
      <c r="J122" s="131"/>
      <c r="K122" s="224"/>
    </row>
    <row r="123" spans="1:11" ht="12" customHeight="1" x14ac:dyDescent="0.2">
      <c r="A123" s="105">
        <f t="shared" si="2"/>
        <v>106</v>
      </c>
      <c r="B123" s="82"/>
      <c r="C123" s="84"/>
      <c r="D123" s="83" t="s">
        <v>129</v>
      </c>
      <c r="E123" s="75" t="s">
        <v>661</v>
      </c>
      <c r="F123" s="247">
        <v>4</v>
      </c>
      <c r="G123" s="77"/>
      <c r="H123" s="166"/>
      <c r="I123" s="191">
        <f t="shared" si="3"/>
        <v>0</v>
      </c>
      <c r="J123" s="1"/>
      <c r="K123" s="1"/>
    </row>
    <row r="124" spans="1:11" ht="280.5" x14ac:dyDescent="0.2">
      <c r="A124" s="105">
        <f t="shared" si="2"/>
        <v>107</v>
      </c>
      <c r="B124" s="75" t="s">
        <v>14</v>
      </c>
      <c r="C124" s="76" t="s">
        <v>2068</v>
      </c>
      <c r="D124" s="75" t="s">
        <v>128</v>
      </c>
      <c r="E124" s="75" t="s">
        <v>656</v>
      </c>
      <c r="F124" s="247">
        <v>10</v>
      </c>
      <c r="G124" s="77"/>
      <c r="H124" s="166"/>
      <c r="I124" s="191">
        <f t="shared" si="3"/>
        <v>0</v>
      </c>
      <c r="J124" s="1"/>
      <c r="K124" s="1"/>
    </row>
    <row r="125" spans="1:11" x14ac:dyDescent="0.2">
      <c r="A125" s="105">
        <f t="shared" si="2"/>
        <v>108</v>
      </c>
      <c r="B125" s="75"/>
      <c r="C125" s="76"/>
      <c r="D125" s="75" t="s">
        <v>128</v>
      </c>
      <c r="E125" s="75" t="s">
        <v>657</v>
      </c>
      <c r="F125" s="247">
        <v>6</v>
      </c>
      <c r="G125" s="77"/>
      <c r="H125" s="166"/>
      <c r="I125" s="191">
        <f t="shared" si="3"/>
        <v>0</v>
      </c>
      <c r="J125" s="1"/>
      <c r="K125" s="1"/>
    </row>
    <row r="126" spans="1:11" x14ac:dyDescent="0.2">
      <c r="A126" s="105">
        <f t="shared" si="2"/>
        <v>109</v>
      </c>
      <c r="B126" s="82"/>
      <c r="C126" s="84"/>
      <c r="D126" s="83" t="s">
        <v>129</v>
      </c>
      <c r="E126" s="75" t="s">
        <v>658</v>
      </c>
      <c r="F126" s="247">
        <v>6</v>
      </c>
      <c r="G126" s="77"/>
      <c r="H126" s="166"/>
      <c r="I126" s="191">
        <f t="shared" si="3"/>
        <v>0</v>
      </c>
      <c r="J126" s="1"/>
      <c r="K126" s="1"/>
    </row>
    <row r="127" spans="1:11" s="4" customFormat="1" x14ac:dyDescent="0.2">
      <c r="A127" s="105">
        <f t="shared" si="2"/>
        <v>110</v>
      </c>
      <c r="B127" s="82"/>
      <c r="C127" s="84"/>
      <c r="D127" s="83" t="s">
        <v>129</v>
      </c>
      <c r="E127" s="75" t="s">
        <v>659</v>
      </c>
      <c r="F127" s="247">
        <v>10</v>
      </c>
      <c r="G127" s="77"/>
      <c r="H127" s="166"/>
      <c r="I127" s="191">
        <f t="shared" si="3"/>
        <v>0</v>
      </c>
      <c r="J127" s="78"/>
      <c r="K127" s="78"/>
    </row>
    <row r="128" spans="1:11" s="6" customFormat="1" ht="242.25" x14ac:dyDescent="0.2">
      <c r="A128" s="105">
        <f t="shared" si="2"/>
        <v>111</v>
      </c>
      <c r="B128" s="75" t="s">
        <v>14</v>
      </c>
      <c r="C128" s="76" t="s">
        <v>2069</v>
      </c>
      <c r="D128" s="75" t="s">
        <v>128</v>
      </c>
      <c r="E128" s="75" t="s">
        <v>1578</v>
      </c>
      <c r="F128" s="247">
        <v>6</v>
      </c>
      <c r="G128" s="77"/>
      <c r="H128" s="166"/>
      <c r="I128" s="191">
        <f t="shared" si="3"/>
        <v>0</v>
      </c>
      <c r="J128" s="78"/>
      <c r="K128" s="78"/>
    </row>
    <row r="129" spans="1:11" s="4" customFormat="1" x14ac:dyDescent="0.2">
      <c r="A129" s="105">
        <f t="shared" si="2"/>
        <v>112</v>
      </c>
      <c r="B129" s="75"/>
      <c r="C129" s="76"/>
      <c r="D129" s="79" t="s">
        <v>125</v>
      </c>
      <c r="E129" s="75" t="s">
        <v>1579</v>
      </c>
      <c r="F129" s="247">
        <v>2</v>
      </c>
      <c r="G129" s="77"/>
      <c r="H129" s="166"/>
      <c r="I129" s="191">
        <f t="shared" si="3"/>
        <v>0</v>
      </c>
      <c r="J129" s="78"/>
      <c r="K129" s="78"/>
    </row>
    <row r="130" spans="1:11" s="6" customFormat="1" x14ac:dyDescent="0.2">
      <c r="A130" s="105">
        <f t="shared" si="2"/>
        <v>113</v>
      </c>
      <c r="B130" s="75"/>
      <c r="C130" s="76"/>
      <c r="D130" s="80" t="s">
        <v>126</v>
      </c>
      <c r="E130" s="75" t="s">
        <v>1580</v>
      </c>
      <c r="F130" s="247">
        <v>2</v>
      </c>
      <c r="G130" s="77"/>
      <c r="H130" s="166"/>
      <c r="I130" s="191">
        <f t="shared" si="3"/>
        <v>0</v>
      </c>
      <c r="J130" s="78"/>
      <c r="K130" s="78"/>
    </row>
    <row r="131" spans="1:11" s="4" customFormat="1" x14ac:dyDescent="0.2">
      <c r="A131" s="105">
        <f t="shared" si="2"/>
        <v>114</v>
      </c>
      <c r="B131" s="75"/>
      <c r="C131" s="76"/>
      <c r="D131" s="81" t="s">
        <v>127</v>
      </c>
      <c r="E131" s="75" t="s">
        <v>1581</v>
      </c>
      <c r="F131" s="247">
        <v>2</v>
      </c>
      <c r="G131" s="77"/>
      <c r="H131" s="166"/>
      <c r="I131" s="191">
        <f t="shared" si="3"/>
        <v>0</v>
      </c>
      <c r="J131" s="78"/>
      <c r="K131" s="78"/>
    </row>
    <row r="132" spans="1:11" s="4" customFormat="1" ht="89.25" x14ac:dyDescent="0.2">
      <c r="A132" s="105">
        <f t="shared" si="2"/>
        <v>115</v>
      </c>
      <c r="B132" s="75" t="s">
        <v>14</v>
      </c>
      <c r="C132" s="76" t="s">
        <v>2070</v>
      </c>
      <c r="D132" s="75" t="s">
        <v>128</v>
      </c>
      <c r="E132" s="75" t="s">
        <v>654</v>
      </c>
      <c r="F132" s="247">
        <v>103</v>
      </c>
      <c r="G132" s="77"/>
      <c r="H132" s="166"/>
      <c r="I132" s="191">
        <f t="shared" si="3"/>
        <v>0</v>
      </c>
      <c r="J132" s="78"/>
      <c r="K132" s="78"/>
    </row>
    <row r="133" spans="1:11" s="4" customFormat="1" x14ac:dyDescent="0.2">
      <c r="A133" s="105">
        <f t="shared" si="2"/>
        <v>116</v>
      </c>
      <c r="B133" s="82"/>
      <c r="C133" s="84"/>
      <c r="D133" s="83" t="s">
        <v>129</v>
      </c>
      <c r="E133" s="75" t="s">
        <v>655</v>
      </c>
      <c r="F133" s="247">
        <v>87</v>
      </c>
      <c r="G133" s="77"/>
      <c r="H133" s="166"/>
      <c r="I133" s="191">
        <f t="shared" si="3"/>
        <v>0</v>
      </c>
      <c r="J133" s="78"/>
      <c r="K133" s="78"/>
    </row>
    <row r="134" spans="1:11" s="6" customFormat="1" ht="25.5" x14ac:dyDescent="0.2">
      <c r="A134" s="105">
        <f t="shared" si="2"/>
        <v>117</v>
      </c>
      <c r="B134" s="245" t="s">
        <v>14</v>
      </c>
      <c r="C134" s="246" t="s">
        <v>2071</v>
      </c>
      <c r="D134" s="245" t="s">
        <v>128</v>
      </c>
      <c r="E134" s="245" t="s">
        <v>2072</v>
      </c>
      <c r="F134" s="247">
        <v>82</v>
      </c>
      <c r="G134" s="77"/>
      <c r="H134" s="166"/>
      <c r="I134" s="191">
        <f t="shared" si="3"/>
        <v>0</v>
      </c>
      <c r="J134" s="78"/>
      <c r="K134" s="78"/>
    </row>
    <row r="135" spans="1:11" s="4" customFormat="1" ht="76.5" x14ac:dyDescent="0.2">
      <c r="A135" s="105">
        <f t="shared" si="2"/>
        <v>118</v>
      </c>
      <c r="B135" s="75" t="s">
        <v>14</v>
      </c>
      <c r="C135" s="76" t="s">
        <v>2073</v>
      </c>
      <c r="D135" s="75" t="s">
        <v>128</v>
      </c>
      <c r="E135" s="75" t="s">
        <v>673</v>
      </c>
      <c r="F135" s="247">
        <v>6</v>
      </c>
      <c r="G135" s="77"/>
      <c r="H135" s="166"/>
      <c r="I135" s="191">
        <f t="shared" si="3"/>
        <v>0</v>
      </c>
      <c r="J135" s="78"/>
      <c r="K135" s="78"/>
    </row>
    <row r="136" spans="1:11" s="4" customFormat="1" ht="51" x14ac:dyDescent="0.2">
      <c r="A136" s="105">
        <f t="shared" si="2"/>
        <v>119</v>
      </c>
      <c r="B136" s="75" t="s">
        <v>14</v>
      </c>
      <c r="C136" s="76" t="s">
        <v>2074</v>
      </c>
      <c r="D136" s="75" t="s">
        <v>128</v>
      </c>
      <c r="E136" s="75" t="s">
        <v>674</v>
      </c>
      <c r="F136" s="247">
        <v>508</v>
      </c>
      <c r="G136" s="77"/>
      <c r="H136" s="166"/>
      <c r="I136" s="191">
        <f t="shared" si="3"/>
        <v>0</v>
      </c>
      <c r="J136" s="78"/>
      <c r="K136" s="78"/>
    </row>
    <row r="137" spans="1:11" s="6" customFormat="1" ht="63.75" x14ac:dyDescent="0.2">
      <c r="A137" s="105">
        <f t="shared" si="2"/>
        <v>120</v>
      </c>
      <c r="B137" s="75" t="s">
        <v>14</v>
      </c>
      <c r="C137" s="76" t="s">
        <v>2075</v>
      </c>
      <c r="D137" s="75" t="s">
        <v>128</v>
      </c>
      <c r="E137" s="75" t="s">
        <v>675</v>
      </c>
      <c r="F137" s="247">
        <v>30</v>
      </c>
      <c r="G137" s="77"/>
      <c r="H137" s="166"/>
      <c r="I137" s="191">
        <f t="shared" si="3"/>
        <v>0</v>
      </c>
      <c r="J137" s="78"/>
      <c r="K137" s="78"/>
    </row>
    <row r="138" spans="1:11" s="7" customFormat="1" ht="25.5" x14ac:dyDescent="0.2">
      <c r="A138" s="105">
        <f t="shared" si="2"/>
        <v>121</v>
      </c>
      <c r="B138" s="75" t="s">
        <v>14</v>
      </c>
      <c r="C138" s="76" t="s">
        <v>2076</v>
      </c>
      <c r="D138" s="75" t="s">
        <v>128</v>
      </c>
      <c r="E138" s="75" t="s">
        <v>676</v>
      </c>
      <c r="F138" s="247">
        <v>12</v>
      </c>
      <c r="G138" s="77"/>
      <c r="H138" s="166"/>
      <c r="I138" s="191">
        <f t="shared" si="3"/>
        <v>0</v>
      </c>
      <c r="J138" s="78"/>
      <c r="K138" s="78"/>
    </row>
    <row r="139" spans="1:11" s="4" customFormat="1" x14ac:dyDescent="0.2">
      <c r="A139" s="105">
        <f t="shared" si="2"/>
        <v>122</v>
      </c>
      <c r="B139" s="75"/>
      <c r="C139" s="76"/>
      <c r="D139" s="75" t="s">
        <v>128</v>
      </c>
      <c r="E139" s="75" t="s">
        <v>677</v>
      </c>
      <c r="F139" s="247">
        <v>4</v>
      </c>
      <c r="G139" s="77"/>
      <c r="H139" s="166"/>
      <c r="I139" s="191">
        <f t="shared" si="3"/>
        <v>0</v>
      </c>
      <c r="J139" s="78"/>
      <c r="K139" s="78"/>
    </row>
    <row r="140" spans="1:11" s="4" customFormat="1" ht="38.25" x14ac:dyDescent="0.2">
      <c r="A140" s="105">
        <f t="shared" si="2"/>
        <v>123</v>
      </c>
      <c r="B140" s="75" t="s">
        <v>14</v>
      </c>
      <c r="C140" s="76" t="s">
        <v>2077</v>
      </c>
      <c r="D140" s="75" t="s">
        <v>128</v>
      </c>
      <c r="E140" s="75" t="s">
        <v>678</v>
      </c>
      <c r="F140" s="247">
        <v>4</v>
      </c>
      <c r="G140" s="77"/>
      <c r="H140" s="166"/>
      <c r="I140" s="191">
        <f t="shared" si="3"/>
        <v>0</v>
      </c>
      <c r="J140" s="78"/>
      <c r="K140" s="78"/>
    </row>
    <row r="141" spans="1:11" s="7" customFormat="1" ht="51" x14ac:dyDescent="0.2">
      <c r="A141" s="105">
        <f t="shared" si="2"/>
        <v>124</v>
      </c>
      <c r="B141" s="75" t="s">
        <v>14</v>
      </c>
      <c r="C141" s="76" t="s">
        <v>2078</v>
      </c>
      <c r="D141" s="75" t="s">
        <v>128</v>
      </c>
      <c r="E141" s="75" t="s">
        <v>679</v>
      </c>
      <c r="F141" s="247">
        <v>4</v>
      </c>
      <c r="G141" s="77"/>
      <c r="H141" s="166"/>
      <c r="I141" s="191">
        <f t="shared" si="3"/>
        <v>0</v>
      </c>
      <c r="J141" s="78"/>
      <c r="K141" s="78"/>
    </row>
    <row r="142" spans="1:11" s="7" customFormat="1" ht="51" x14ac:dyDescent="0.2">
      <c r="A142" s="105">
        <f t="shared" si="2"/>
        <v>125</v>
      </c>
      <c r="B142" s="75" t="s">
        <v>14</v>
      </c>
      <c r="C142" s="76" t="s">
        <v>2079</v>
      </c>
      <c r="D142" s="75" t="s">
        <v>128</v>
      </c>
      <c r="E142" s="75" t="s">
        <v>1600</v>
      </c>
      <c r="F142" s="247">
        <v>2</v>
      </c>
      <c r="G142" s="77"/>
      <c r="H142" s="166"/>
      <c r="I142" s="191">
        <f t="shared" si="3"/>
        <v>0</v>
      </c>
      <c r="J142" s="78"/>
      <c r="K142" s="78"/>
    </row>
    <row r="143" spans="1:11" s="4" customFormat="1" x14ac:dyDescent="0.2">
      <c r="A143" s="105">
        <f t="shared" si="2"/>
        <v>126</v>
      </c>
      <c r="B143" s="245" t="s">
        <v>14</v>
      </c>
      <c r="C143" s="246" t="s">
        <v>2080</v>
      </c>
      <c r="D143" s="245" t="s">
        <v>128</v>
      </c>
      <c r="E143" s="245" t="s">
        <v>2081</v>
      </c>
      <c r="F143" s="247">
        <v>4</v>
      </c>
      <c r="G143" s="77"/>
      <c r="H143" s="166"/>
      <c r="I143" s="191">
        <f t="shared" si="3"/>
        <v>0</v>
      </c>
      <c r="J143" s="131"/>
      <c r="K143" s="224"/>
    </row>
    <row r="144" spans="1:11" s="6" customFormat="1" ht="38.25" x14ac:dyDescent="0.2">
      <c r="A144" s="105">
        <f t="shared" si="2"/>
        <v>127</v>
      </c>
      <c r="B144" s="75" t="s">
        <v>14</v>
      </c>
      <c r="C144" s="76" t="s">
        <v>2082</v>
      </c>
      <c r="D144" s="75" t="s">
        <v>128</v>
      </c>
      <c r="E144" s="75" t="s">
        <v>680</v>
      </c>
      <c r="F144" s="247">
        <v>51</v>
      </c>
      <c r="G144" s="77"/>
      <c r="H144" s="166"/>
      <c r="I144" s="191">
        <f t="shared" si="3"/>
        <v>0</v>
      </c>
      <c r="J144" s="131"/>
      <c r="K144" s="224"/>
    </row>
    <row r="145" spans="1:11" s="6" customFormat="1" x14ac:dyDescent="0.2">
      <c r="A145" s="105">
        <f t="shared" si="2"/>
        <v>128</v>
      </c>
      <c r="B145" s="75"/>
      <c r="C145" s="76"/>
      <c r="D145" s="79" t="s">
        <v>125</v>
      </c>
      <c r="E145" s="75" t="s">
        <v>681</v>
      </c>
      <c r="F145" s="247">
        <v>67</v>
      </c>
      <c r="G145" s="77"/>
      <c r="H145" s="166"/>
      <c r="I145" s="191">
        <f t="shared" si="3"/>
        <v>0</v>
      </c>
      <c r="J145" s="131"/>
      <c r="K145" s="224"/>
    </row>
    <row r="146" spans="1:11" s="6" customFormat="1" x14ac:dyDescent="0.2">
      <c r="A146" s="105">
        <f t="shared" si="2"/>
        <v>129</v>
      </c>
      <c r="B146" s="75"/>
      <c r="C146" s="76"/>
      <c r="D146" s="80" t="s">
        <v>126</v>
      </c>
      <c r="E146" s="75" t="s">
        <v>682</v>
      </c>
      <c r="F146" s="247">
        <v>73</v>
      </c>
      <c r="G146" s="77"/>
      <c r="H146" s="166"/>
      <c r="I146" s="191">
        <f t="shared" si="3"/>
        <v>0</v>
      </c>
      <c r="J146" s="131"/>
      <c r="K146" s="224"/>
    </row>
    <row r="147" spans="1:11" s="4" customFormat="1" x14ac:dyDescent="0.2">
      <c r="A147" s="105">
        <f t="shared" si="2"/>
        <v>130</v>
      </c>
      <c r="B147" s="75"/>
      <c r="C147" s="76"/>
      <c r="D147" s="81" t="s">
        <v>127</v>
      </c>
      <c r="E147" s="75" t="s">
        <v>683</v>
      </c>
      <c r="F147" s="247">
        <v>59</v>
      </c>
      <c r="G147" s="77"/>
      <c r="H147" s="166"/>
      <c r="I147" s="191">
        <f t="shared" si="3"/>
        <v>0</v>
      </c>
      <c r="J147" s="78"/>
      <c r="K147" s="78"/>
    </row>
    <row r="148" spans="1:11" s="7" customFormat="1" ht="38.25" x14ac:dyDescent="0.2">
      <c r="A148" s="105">
        <f t="shared" ref="A148:A211" si="4">+A147+1</f>
        <v>131</v>
      </c>
      <c r="B148" s="77" t="s">
        <v>14</v>
      </c>
      <c r="C148" s="76" t="s">
        <v>2082</v>
      </c>
      <c r="D148" s="107" t="s">
        <v>128</v>
      </c>
      <c r="E148" s="77" t="s">
        <v>684</v>
      </c>
      <c r="F148" s="247">
        <v>50</v>
      </c>
      <c r="G148" s="77"/>
      <c r="H148" s="166"/>
      <c r="I148" s="191">
        <f t="shared" ref="I148:I211" si="5">+F148*H148</f>
        <v>0</v>
      </c>
      <c r="J148" s="78"/>
      <c r="K148" s="78"/>
    </row>
    <row r="149" spans="1:11" ht="51" x14ac:dyDescent="0.2">
      <c r="A149" s="105">
        <f t="shared" si="4"/>
        <v>132</v>
      </c>
      <c r="B149" s="75" t="s">
        <v>14</v>
      </c>
      <c r="C149" s="76" t="s">
        <v>2083</v>
      </c>
      <c r="D149" s="75" t="s">
        <v>128</v>
      </c>
      <c r="E149" s="75" t="s">
        <v>685</v>
      </c>
      <c r="F149" s="247">
        <v>12</v>
      </c>
      <c r="G149" s="77"/>
      <c r="H149" s="166"/>
      <c r="I149" s="191">
        <f t="shared" si="5"/>
        <v>0</v>
      </c>
      <c r="J149" s="1"/>
      <c r="K149" s="1"/>
    </row>
    <row r="150" spans="1:11" s="4" customFormat="1" ht="89.25" x14ac:dyDescent="0.2">
      <c r="A150" s="105">
        <f t="shared" si="4"/>
        <v>133</v>
      </c>
      <c r="B150" s="75" t="s">
        <v>14</v>
      </c>
      <c r="C150" s="76" t="s">
        <v>2084</v>
      </c>
      <c r="D150" s="75" t="s">
        <v>128</v>
      </c>
      <c r="E150" s="75" t="s">
        <v>686</v>
      </c>
      <c r="F150" s="247">
        <v>20</v>
      </c>
      <c r="G150" s="77"/>
      <c r="H150" s="166"/>
      <c r="I150" s="191">
        <f t="shared" si="5"/>
        <v>0</v>
      </c>
      <c r="J150" s="78"/>
      <c r="K150" s="78"/>
    </row>
    <row r="151" spans="1:11" s="6" customFormat="1" x14ac:dyDescent="0.2">
      <c r="A151" s="105">
        <f t="shared" si="4"/>
        <v>134</v>
      </c>
      <c r="B151" s="75"/>
      <c r="C151" s="76"/>
      <c r="D151" s="79" t="s">
        <v>125</v>
      </c>
      <c r="E151" s="75" t="s">
        <v>687</v>
      </c>
      <c r="F151" s="247">
        <v>2</v>
      </c>
      <c r="G151" s="77"/>
      <c r="H151" s="166"/>
      <c r="I151" s="191">
        <f t="shared" si="5"/>
        <v>0</v>
      </c>
      <c r="J151" s="78"/>
      <c r="K151" s="78"/>
    </row>
    <row r="152" spans="1:11" s="4" customFormat="1" x14ac:dyDescent="0.2">
      <c r="A152" s="105">
        <f t="shared" si="4"/>
        <v>135</v>
      </c>
      <c r="B152" s="75"/>
      <c r="C152" s="76"/>
      <c r="D152" s="80" t="s">
        <v>126</v>
      </c>
      <c r="E152" s="75" t="s">
        <v>688</v>
      </c>
      <c r="F152" s="247">
        <v>2</v>
      </c>
      <c r="G152" s="77"/>
      <c r="H152" s="166"/>
      <c r="I152" s="191">
        <f t="shared" si="5"/>
        <v>0</v>
      </c>
      <c r="J152" s="78"/>
      <c r="K152" s="78"/>
    </row>
    <row r="153" spans="1:11" s="4" customFormat="1" x14ac:dyDescent="0.2">
      <c r="A153" s="105">
        <f t="shared" si="4"/>
        <v>136</v>
      </c>
      <c r="B153" s="75"/>
      <c r="C153" s="76"/>
      <c r="D153" s="81" t="s">
        <v>127</v>
      </c>
      <c r="E153" s="75" t="s">
        <v>689</v>
      </c>
      <c r="F153" s="247">
        <v>2</v>
      </c>
      <c r="G153" s="77"/>
      <c r="H153" s="166"/>
      <c r="I153" s="191">
        <f t="shared" si="5"/>
        <v>0</v>
      </c>
      <c r="J153" s="1"/>
      <c r="K153" s="1"/>
    </row>
    <row r="154" spans="1:11" s="4" customFormat="1" ht="114.75" x14ac:dyDescent="0.2">
      <c r="A154" s="105">
        <f t="shared" si="4"/>
        <v>137</v>
      </c>
      <c r="B154" s="77" t="s">
        <v>14</v>
      </c>
      <c r="C154" s="34" t="s">
        <v>2085</v>
      </c>
      <c r="D154" s="77" t="s">
        <v>128</v>
      </c>
      <c r="E154" s="77" t="s">
        <v>690</v>
      </c>
      <c r="F154" s="247">
        <v>132</v>
      </c>
      <c r="G154" s="215"/>
      <c r="H154" s="217"/>
      <c r="I154" s="191">
        <f t="shared" si="5"/>
        <v>0</v>
      </c>
      <c r="J154" s="218"/>
      <c r="K154" s="211"/>
    </row>
    <row r="155" spans="1:11" s="4" customFormat="1" ht="89.25" x14ac:dyDescent="0.2">
      <c r="A155" s="105">
        <f t="shared" si="4"/>
        <v>138</v>
      </c>
      <c r="B155" s="75" t="s">
        <v>14</v>
      </c>
      <c r="C155" s="76" t="s">
        <v>2086</v>
      </c>
      <c r="D155" s="75" t="s">
        <v>128</v>
      </c>
      <c r="E155" s="75" t="s">
        <v>691</v>
      </c>
      <c r="F155" s="247">
        <v>40</v>
      </c>
      <c r="G155" s="77"/>
      <c r="H155" s="166"/>
      <c r="I155" s="191">
        <f t="shared" si="5"/>
        <v>0</v>
      </c>
      <c r="J155" s="78"/>
      <c r="K155" s="78"/>
    </row>
    <row r="156" spans="1:11" s="4" customFormat="1" ht="102" x14ac:dyDescent="0.2">
      <c r="A156" s="105">
        <f t="shared" si="4"/>
        <v>139</v>
      </c>
      <c r="B156" s="75" t="s">
        <v>14</v>
      </c>
      <c r="C156" s="76" t="s">
        <v>2087</v>
      </c>
      <c r="D156" s="75" t="s">
        <v>128</v>
      </c>
      <c r="E156" s="75" t="s">
        <v>692</v>
      </c>
      <c r="F156" s="247">
        <v>8</v>
      </c>
      <c r="G156" s="77"/>
      <c r="H156" s="166"/>
      <c r="I156" s="191">
        <f t="shared" si="5"/>
        <v>0</v>
      </c>
      <c r="J156" s="78"/>
      <c r="K156" s="78"/>
    </row>
    <row r="157" spans="1:11" s="4" customFormat="1" ht="38.25" x14ac:dyDescent="0.2">
      <c r="A157" s="105">
        <f t="shared" si="4"/>
        <v>140</v>
      </c>
      <c r="B157" s="75" t="s">
        <v>54</v>
      </c>
      <c r="C157" s="76" t="s">
        <v>2088</v>
      </c>
      <c r="D157" s="75" t="s">
        <v>128</v>
      </c>
      <c r="E157" s="75" t="s">
        <v>693</v>
      </c>
      <c r="F157" s="247">
        <v>8</v>
      </c>
      <c r="G157" s="77"/>
      <c r="H157" s="166"/>
      <c r="I157" s="191">
        <f t="shared" si="5"/>
        <v>0</v>
      </c>
      <c r="J157" s="78"/>
      <c r="K157" s="78"/>
    </row>
    <row r="158" spans="1:11" ht="51" x14ac:dyDescent="0.2">
      <c r="A158" s="105">
        <f t="shared" si="4"/>
        <v>141</v>
      </c>
      <c r="B158" s="77" t="s">
        <v>14</v>
      </c>
      <c r="C158" s="34" t="s">
        <v>2089</v>
      </c>
      <c r="D158" s="79" t="s">
        <v>125</v>
      </c>
      <c r="E158" s="77" t="s">
        <v>480</v>
      </c>
      <c r="F158" s="247">
        <v>24</v>
      </c>
      <c r="G158" s="77"/>
      <c r="H158" s="166"/>
      <c r="I158" s="191">
        <f t="shared" si="5"/>
        <v>0</v>
      </c>
      <c r="J158" s="1"/>
      <c r="K158" s="1"/>
    </row>
    <row r="159" spans="1:11" s="4" customFormat="1" x14ac:dyDescent="0.2">
      <c r="A159" s="105">
        <f t="shared" si="4"/>
        <v>142</v>
      </c>
      <c r="B159" s="77"/>
      <c r="C159" s="34"/>
      <c r="D159" s="80" t="s">
        <v>126</v>
      </c>
      <c r="E159" s="77" t="s">
        <v>481</v>
      </c>
      <c r="F159" s="247">
        <v>16</v>
      </c>
      <c r="G159" s="77"/>
      <c r="H159" s="166"/>
      <c r="I159" s="191">
        <f t="shared" si="5"/>
        <v>0</v>
      </c>
      <c r="J159" s="78"/>
      <c r="K159" s="78"/>
    </row>
    <row r="160" spans="1:11" s="4" customFormat="1" x14ac:dyDescent="0.2">
      <c r="A160" s="105">
        <f t="shared" si="4"/>
        <v>143</v>
      </c>
      <c r="B160" s="77"/>
      <c r="C160" s="34"/>
      <c r="D160" s="81" t="s">
        <v>127</v>
      </c>
      <c r="E160" s="77" t="s">
        <v>482</v>
      </c>
      <c r="F160" s="247">
        <v>16</v>
      </c>
      <c r="G160" s="77"/>
      <c r="H160" s="166"/>
      <c r="I160" s="191">
        <f t="shared" si="5"/>
        <v>0</v>
      </c>
      <c r="J160" s="78"/>
      <c r="K160" s="78"/>
    </row>
    <row r="161" spans="1:11" s="4" customFormat="1" ht="38.25" x14ac:dyDescent="0.2">
      <c r="A161" s="105">
        <f t="shared" si="4"/>
        <v>144</v>
      </c>
      <c r="B161" s="75" t="s">
        <v>14</v>
      </c>
      <c r="C161" s="76" t="s">
        <v>2090</v>
      </c>
      <c r="D161" s="75" t="s">
        <v>128</v>
      </c>
      <c r="E161" s="75" t="s">
        <v>694</v>
      </c>
      <c r="F161" s="247">
        <v>148</v>
      </c>
      <c r="G161" s="77"/>
      <c r="H161" s="166"/>
      <c r="I161" s="191">
        <f t="shared" si="5"/>
        <v>0</v>
      </c>
      <c r="J161" s="78"/>
      <c r="K161" s="78"/>
    </row>
    <row r="162" spans="1:11" s="4" customFormat="1" x14ac:dyDescent="0.2">
      <c r="A162" s="105">
        <f t="shared" si="4"/>
        <v>145</v>
      </c>
      <c r="B162" s="75"/>
      <c r="C162" s="76"/>
      <c r="D162" s="75" t="s">
        <v>128</v>
      </c>
      <c r="E162" s="75" t="s">
        <v>695</v>
      </c>
      <c r="F162" s="247">
        <v>26</v>
      </c>
      <c r="G162" s="77"/>
      <c r="H162" s="166"/>
      <c r="I162" s="191">
        <f t="shared" si="5"/>
        <v>0</v>
      </c>
      <c r="J162" s="78"/>
      <c r="K162" s="78"/>
    </row>
    <row r="163" spans="1:11" s="6" customFormat="1" x14ac:dyDescent="0.2">
      <c r="A163" s="105">
        <f t="shared" si="4"/>
        <v>146</v>
      </c>
      <c r="B163" s="245" t="s">
        <v>54</v>
      </c>
      <c r="C163" s="246" t="s">
        <v>2091</v>
      </c>
      <c r="D163" s="245" t="s">
        <v>128</v>
      </c>
      <c r="E163" s="245" t="s">
        <v>2092</v>
      </c>
      <c r="F163" s="247">
        <v>60</v>
      </c>
      <c r="G163" s="77"/>
      <c r="H163" s="166"/>
      <c r="I163" s="191">
        <f t="shared" si="5"/>
        <v>0</v>
      </c>
      <c r="J163" s="78"/>
      <c r="K163" s="78"/>
    </row>
    <row r="164" spans="1:11" s="6" customFormat="1" x14ac:dyDescent="0.2">
      <c r="A164" s="105">
        <f t="shared" si="4"/>
        <v>147</v>
      </c>
      <c r="B164" s="75"/>
      <c r="C164" s="76"/>
      <c r="D164" s="79" t="s">
        <v>125</v>
      </c>
      <c r="E164" s="75" t="s">
        <v>2093</v>
      </c>
      <c r="F164" s="247">
        <v>14</v>
      </c>
      <c r="G164" s="77"/>
      <c r="H164" s="166"/>
      <c r="I164" s="191">
        <f t="shared" si="5"/>
        <v>0</v>
      </c>
      <c r="J164" s="78"/>
      <c r="K164" s="78"/>
    </row>
    <row r="165" spans="1:11" s="6" customFormat="1" x14ac:dyDescent="0.2">
      <c r="A165" s="105">
        <f t="shared" si="4"/>
        <v>148</v>
      </c>
      <c r="B165" s="75"/>
      <c r="C165" s="76"/>
      <c r="D165" s="80" t="s">
        <v>126</v>
      </c>
      <c r="E165" s="75" t="s">
        <v>2094</v>
      </c>
      <c r="F165" s="247">
        <v>14</v>
      </c>
      <c r="G165" s="77"/>
      <c r="H165" s="166"/>
      <c r="I165" s="191">
        <f t="shared" si="5"/>
        <v>0</v>
      </c>
      <c r="J165" s="78"/>
      <c r="K165" s="78"/>
    </row>
    <row r="166" spans="1:11" s="4" customFormat="1" x14ac:dyDescent="0.2">
      <c r="A166" s="105">
        <f t="shared" si="4"/>
        <v>149</v>
      </c>
      <c r="B166" s="75"/>
      <c r="C166" s="76"/>
      <c r="D166" s="81" t="s">
        <v>127</v>
      </c>
      <c r="E166" s="75" t="s">
        <v>2095</v>
      </c>
      <c r="F166" s="247">
        <v>18</v>
      </c>
      <c r="G166" s="215"/>
      <c r="H166" s="217"/>
      <c r="I166" s="191">
        <f t="shared" si="5"/>
        <v>0</v>
      </c>
      <c r="J166" s="218"/>
      <c r="K166" s="211"/>
    </row>
    <row r="167" spans="1:11" s="4" customFormat="1" ht="25.5" x14ac:dyDescent="0.2">
      <c r="A167" s="105">
        <f t="shared" si="4"/>
        <v>150</v>
      </c>
      <c r="B167" s="245" t="s">
        <v>14</v>
      </c>
      <c r="C167" s="246" t="s">
        <v>2096</v>
      </c>
      <c r="D167" s="245" t="s">
        <v>128</v>
      </c>
      <c r="E167" s="245" t="s">
        <v>2097</v>
      </c>
      <c r="F167" s="247">
        <v>10</v>
      </c>
      <c r="G167" s="215"/>
      <c r="H167" s="217"/>
      <c r="I167" s="191">
        <f t="shared" si="5"/>
        <v>0</v>
      </c>
      <c r="J167" s="218"/>
      <c r="K167" s="211"/>
    </row>
    <row r="168" spans="1:11" s="4" customFormat="1" x14ac:dyDescent="0.2">
      <c r="A168" s="105">
        <f t="shared" si="4"/>
        <v>151</v>
      </c>
      <c r="B168" s="245"/>
      <c r="C168" s="246"/>
      <c r="D168" s="245" t="s">
        <v>128</v>
      </c>
      <c r="E168" s="245" t="s">
        <v>2098</v>
      </c>
      <c r="F168" s="247">
        <v>24</v>
      </c>
      <c r="G168" s="215"/>
      <c r="H168" s="217"/>
      <c r="I168" s="191">
        <f t="shared" si="5"/>
        <v>0</v>
      </c>
      <c r="J168" s="218"/>
      <c r="K168" s="211"/>
    </row>
    <row r="169" spans="1:11" ht="76.5" x14ac:dyDescent="0.2">
      <c r="A169" s="105">
        <f t="shared" si="4"/>
        <v>152</v>
      </c>
      <c r="B169" s="75" t="s">
        <v>14</v>
      </c>
      <c r="C169" s="76" t="s">
        <v>2099</v>
      </c>
      <c r="D169" s="75" t="s">
        <v>128</v>
      </c>
      <c r="E169" s="75" t="s">
        <v>696</v>
      </c>
      <c r="F169" s="247">
        <v>16</v>
      </c>
      <c r="G169" s="77"/>
      <c r="H169" s="166"/>
      <c r="I169" s="191">
        <f t="shared" si="5"/>
        <v>0</v>
      </c>
      <c r="J169" s="1"/>
      <c r="K169" s="1"/>
    </row>
    <row r="170" spans="1:11" s="4" customFormat="1" x14ac:dyDescent="0.2">
      <c r="A170" s="105">
        <f t="shared" si="4"/>
        <v>153</v>
      </c>
      <c r="B170" s="77"/>
      <c r="C170" s="76"/>
      <c r="D170" s="77" t="s">
        <v>128</v>
      </c>
      <c r="E170" s="77" t="s">
        <v>458</v>
      </c>
      <c r="F170" s="247">
        <v>2</v>
      </c>
      <c r="G170" s="77"/>
      <c r="H170" s="166"/>
      <c r="I170" s="191">
        <f t="shared" si="5"/>
        <v>0</v>
      </c>
      <c r="J170" s="78"/>
      <c r="K170" s="78"/>
    </row>
    <row r="171" spans="1:11" s="4" customFormat="1" ht="63.75" x14ac:dyDescent="0.2">
      <c r="A171" s="105">
        <f t="shared" si="4"/>
        <v>154</v>
      </c>
      <c r="B171" s="75" t="s">
        <v>14</v>
      </c>
      <c r="C171" s="76" t="s">
        <v>2100</v>
      </c>
      <c r="D171" s="75" t="s">
        <v>128</v>
      </c>
      <c r="E171" s="75" t="s">
        <v>697</v>
      </c>
      <c r="F171" s="247">
        <v>60</v>
      </c>
      <c r="G171" s="77"/>
      <c r="H171" s="166"/>
      <c r="I171" s="191">
        <f t="shared" si="5"/>
        <v>0</v>
      </c>
      <c r="J171" s="78"/>
      <c r="K171" s="78"/>
    </row>
    <row r="172" spans="1:11" s="6" customFormat="1" ht="38.25" x14ac:dyDescent="0.2">
      <c r="A172" s="105">
        <f t="shared" si="4"/>
        <v>155</v>
      </c>
      <c r="B172" s="75" t="s">
        <v>14</v>
      </c>
      <c r="C172" s="76" t="s">
        <v>2101</v>
      </c>
      <c r="D172" s="75" t="s">
        <v>128</v>
      </c>
      <c r="E172" s="75" t="s">
        <v>698</v>
      </c>
      <c r="F172" s="247">
        <v>88</v>
      </c>
      <c r="G172" s="77"/>
      <c r="H172" s="166"/>
      <c r="I172" s="191">
        <f t="shared" si="5"/>
        <v>0</v>
      </c>
      <c r="J172" s="78"/>
      <c r="K172" s="78"/>
    </row>
    <row r="173" spans="1:11" s="6" customFormat="1" ht="127.5" x14ac:dyDescent="0.2">
      <c r="A173" s="105">
        <f t="shared" si="4"/>
        <v>156</v>
      </c>
      <c r="B173" s="75" t="s">
        <v>14</v>
      </c>
      <c r="C173" s="76" t="s">
        <v>2102</v>
      </c>
      <c r="D173" s="75" t="s">
        <v>128</v>
      </c>
      <c r="E173" s="75" t="s">
        <v>699</v>
      </c>
      <c r="F173" s="247">
        <v>638</v>
      </c>
      <c r="G173" s="77"/>
      <c r="H173" s="166"/>
      <c r="I173" s="191">
        <f t="shared" si="5"/>
        <v>0</v>
      </c>
      <c r="J173" s="78"/>
      <c r="K173" s="78"/>
    </row>
    <row r="174" spans="1:11" s="6" customFormat="1" ht="102" x14ac:dyDescent="0.2">
      <c r="A174" s="105">
        <f t="shared" si="4"/>
        <v>157</v>
      </c>
      <c r="B174" s="75" t="s">
        <v>14</v>
      </c>
      <c r="C174" s="76" t="s">
        <v>2103</v>
      </c>
      <c r="D174" s="75" t="s">
        <v>128</v>
      </c>
      <c r="E174" s="75" t="s">
        <v>700</v>
      </c>
      <c r="F174" s="247">
        <v>52</v>
      </c>
      <c r="G174" s="77"/>
      <c r="H174" s="166"/>
      <c r="I174" s="191">
        <f t="shared" si="5"/>
        <v>0</v>
      </c>
      <c r="J174" s="78"/>
      <c r="K174" s="78"/>
    </row>
    <row r="175" spans="1:11" s="4" customFormat="1" ht="102" x14ac:dyDescent="0.2">
      <c r="A175" s="105">
        <f t="shared" si="4"/>
        <v>158</v>
      </c>
      <c r="B175" s="75" t="s">
        <v>14</v>
      </c>
      <c r="C175" s="76" t="s">
        <v>2104</v>
      </c>
      <c r="D175" s="75" t="s">
        <v>128</v>
      </c>
      <c r="E175" s="75" t="s">
        <v>701</v>
      </c>
      <c r="F175" s="247">
        <v>54</v>
      </c>
      <c r="G175" s="77"/>
      <c r="H175" s="166"/>
      <c r="I175" s="191">
        <f t="shared" si="5"/>
        <v>0</v>
      </c>
      <c r="J175" s="1"/>
      <c r="K175" s="1"/>
    </row>
    <row r="176" spans="1:11" s="4" customFormat="1" ht="63.75" x14ac:dyDescent="0.2">
      <c r="A176" s="105">
        <f t="shared" si="4"/>
        <v>159</v>
      </c>
      <c r="B176" s="75" t="s">
        <v>14</v>
      </c>
      <c r="C176" s="76" t="s">
        <v>2105</v>
      </c>
      <c r="D176" s="75" t="s">
        <v>128</v>
      </c>
      <c r="E176" s="75" t="s">
        <v>702</v>
      </c>
      <c r="F176" s="247">
        <v>40</v>
      </c>
      <c r="G176" s="77"/>
      <c r="H176" s="166"/>
      <c r="I176" s="191">
        <f t="shared" si="5"/>
        <v>0</v>
      </c>
      <c r="J176" s="78"/>
      <c r="K176" s="78"/>
    </row>
    <row r="177" spans="1:11" s="4" customFormat="1" ht="63.75" x14ac:dyDescent="0.2">
      <c r="A177" s="105">
        <f t="shared" si="4"/>
        <v>160</v>
      </c>
      <c r="B177" s="75" t="s">
        <v>14</v>
      </c>
      <c r="C177" s="76" t="s">
        <v>2106</v>
      </c>
      <c r="D177" s="75" t="s">
        <v>128</v>
      </c>
      <c r="E177" s="75" t="s">
        <v>735</v>
      </c>
      <c r="F177" s="247">
        <v>54</v>
      </c>
      <c r="G177" s="77"/>
      <c r="H177" s="166"/>
      <c r="I177" s="191">
        <f t="shared" si="5"/>
        <v>0</v>
      </c>
      <c r="J177" s="78"/>
      <c r="K177" s="78"/>
    </row>
    <row r="178" spans="1:11" s="4" customFormat="1" x14ac:dyDescent="0.2">
      <c r="A178" s="105">
        <f t="shared" si="4"/>
        <v>161</v>
      </c>
      <c r="B178" s="75"/>
      <c r="C178" s="76"/>
      <c r="D178" s="79" t="s">
        <v>125</v>
      </c>
      <c r="E178" s="75" t="s">
        <v>736</v>
      </c>
      <c r="F178" s="247">
        <v>45</v>
      </c>
      <c r="G178" s="77"/>
      <c r="H178" s="166"/>
      <c r="I178" s="191">
        <f t="shared" si="5"/>
        <v>0</v>
      </c>
      <c r="J178" s="78"/>
      <c r="K178" s="78"/>
    </row>
    <row r="179" spans="1:11" x14ac:dyDescent="0.2">
      <c r="A179" s="105">
        <f t="shared" si="4"/>
        <v>162</v>
      </c>
      <c r="B179" s="75"/>
      <c r="C179" s="76"/>
      <c r="D179" s="80" t="s">
        <v>126</v>
      </c>
      <c r="E179" s="75" t="s">
        <v>737</v>
      </c>
      <c r="F179" s="247">
        <v>47</v>
      </c>
      <c r="G179" s="77"/>
      <c r="H179" s="166"/>
      <c r="I179" s="191">
        <f t="shared" si="5"/>
        <v>0</v>
      </c>
      <c r="J179" s="1"/>
      <c r="K179" s="1"/>
    </row>
    <row r="180" spans="1:11" x14ac:dyDescent="0.2">
      <c r="A180" s="105">
        <f t="shared" si="4"/>
        <v>163</v>
      </c>
      <c r="B180" s="75"/>
      <c r="C180" s="76"/>
      <c r="D180" s="81" t="s">
        <v>127</v>
      </c>
      <c r="E180" s="75" t="s">
        <v>738</v>
      </c>
      <c r="F180" s="247">
        <v>57</v>
      </c>
      <c r="G180" s="77"/>
      <c r="H180" s="166"/>
      <c r="I180" s="191">
        <f t="shared" si="5"/>
        <v>0</v>
      </c>
      <c r="J180" s="1"/>
      <c r="K180" s="1"/>
    </row>
    <row r="181" spans="1:11" x14ac:dyDescent="0.2">
      <c r="A181" s="105">
        <f t="shared" si="4"/>
        <v>164</v>
      </c>
      <c r="B181" s="75"/>
      <c r="C181" s="76"/>
      <c r="D181" s="75" t="s">
        <v>128</v>
      </c>
      <c r="E181" s="75" t="s">
        <v>2107</v>
      </c>
      <c r="F181" s="247">
        <v>9</v>
      </c>
      <c r="G181" s="77"/>
      <c r="H181" s="166"/>
      <c r="I181" s="191">
        <f t="shared" si="5"/>
        <v>0</v>
      </c>
      <c r="J181" s="1"/>
      <c r="K181" s="1"/>
    </row>
    <row r="182" spans="1:11" s="4" customFormat="1" ht="114.75" x14ac:dyDescent="0.2">
      <c r="A182" s="105">
        <f t="shared" si="4"/>
        <v>165</v>
      </c>
      <c r="B182" s="75" t="s">
        <v>14</v>
      </c>
      <c r="C182" s="76" t="s">
        <v>2108</v>
      </c>
      <c r="D182" s="75" t="s">
        <v>128</v>
      </c>
      <c r="E182" s="75" t="s">
        <v>739</v>
      </c>
      <c r="F182" s="247">
        <v>28</v>
      </c>
      <c r="G182" s="77"/>
      <c r="H182" s="166"/>
      <c r="I182" s="191">
        <f t="shared" si="5"/>
        <v>0</v>
      </c>
      <c r="J182" s="78"/>
      <c r="K182" s="78"/>
    </row>
    <row r="183" spans="1:11" s="4" customFormat="1" x14ac:dyDescent="0.2">
      <c r="A183" s="105">
        <f t="shared" si="4"/>
        <v>166</v>
      </c>
      <c r="B183" s="75"/>
      <c r="C183" s="76"/>
      <c r="D183" s="75" t="s">
        <v>128</v>
      </c>
      <c r="E183" s="75" t="s">
        <v>643</v>
      </c>
      <c r="F183" s="247">
        <v>32</v>
      </c>
      <c r="G183" s="77"/>
      <c r="H183" s="166"/>
      <c r="I183" s="191">
        <f t="shared" si="5"/>
        <v>0</v>
      </c>
      <c r="J183" s="78"/>
      <c r="K183" s="78"/>
    </row>
    <row r="184" spans="1:11" s="4" customFormat="1" x14ac:dyDescent="0.2">
      <c r="A184" s="105">
        <f t="shared" si="4"/>
        <v>167</v>
      </c>
      <c r="B184" s="75"/>
      <c r="C184" s="76"/>
      <c r="D184" s="79" t="s">
        <v>125</v>
      </c>
      <c r="E184" s="75" t="s">
        <v>644</v>
      </c>
      <c r="F184" s="247">
        <v>55</v>
      </c>
      <c r="G184" s="77"/>
      <c r="H184" s="166"/>
      <c r="I184" s="191">
        <f t="shared" si="5"/>
        <v>0</v>
      </c>
      <c r="J184" s="78"/>
      <c r="K184" s="78"/>
    </row>
    <row r="185" spans="1:11" x14ac:dyDescent="0.2">
      <c r="A185" s="105">
        <f t="shared" si="4"/>
        <v>168</v>
      </c>
      <c r="B185" s="75"/>
      <c r="C185" s="76"/>
      <c r="D185" s="80" t="s">
        <v>126</v>
      </c>
      <c r="E185" s="75" t="s">
        <v>645</v>
      </c>
      <c r="F185" s="247">
        <v>57</v>
      </c>
      <c r="G185" s="77"/>
      <c r="H185" s="166"/>
      <c r="I185" s="191">
        <f t="shared" si="5"/>
        <v>0</v>
      </c>
      <c r="J185" s="1"/>
      <c r="K185" s="1"/>
    </row>
    <row r="186" spans="1:11" s="4" customFormat="1" x14ac:dyDescent="0.2">
      <c r="A186" s="105">
        <f t="shared" si="4"/>
        <v>169</v>
      </c>
      <c r="B186" s="75"/>
      <c r="C186" s="76"/>
      <c r="D186" s="81" t="s">
        <v>127</v>
      </c>
      <c r="E186" s="75" t="s">
        <v>646</v>
      </c>
      <c r="F186" s="247">
        <v>59</v>
      </c>
      <c r="G186" s="77"/>
      <c r="H186" s="166"/>
      <c r="I186" s="191">
        <f t="shared" si="5"/>
        <v>0</v>
      </c>
      <c r="J186" s="78"/>
      <c r="K186" s="78"/>
    </row>
    <row r="187" spans="1:11" s="4" customFormat="1" ht="51" x14ac:dyDescent="0.2">
      <c r="A187" s="105">
        <f t="shared" si="4"/>
        <v>170</v>
      </c>
      <c r="B187" s="75" t="s">
        <v>14</v>
      </c>
      <c r="C187" s="76" t="s">
        <v>2109</v>
      </c>
      <c r="D187" s="75" t="s">
        <v>128</v>
      </c>
      <c r="E187" s="75" t="s">
        <v>740</v>
      </c>
      <c r="F187" s="247">
        <v>186</v>
      </c>
      <c r="G187" s="77"/>
      <c r="H187" s="166"/>
      <c r="I187" s="191">
        <f t="shared" si="5"/>
        <v>0</v>
      </c>
      <c r="J187" s="78"/>
      <c r="K187" s="78"/>
    </row>
    <row r="188" spans="1:11" s="4" customFormat="1" x14ac:dyDescent="0.2">
      <c r="A188" s="105">
        <f t="shared" si="4"/>
        <v>171</v>
      </c>
      <c r="B188" s="75"/>
      <c r="C188" s="76"/>
      <c r="D188" s="75" t="s">
        <v>128</v>
      </c>
      <c r="E188" s="75" t="s">
        <v>741</v>
      </c>
      <c r="F188" s="247">
        <v>500</v>
      </c>
      <c r="G188" s="77"/>
      <c r="H188" s="166"/>
      <c r="I188" s="191">
        <f t="shared" si="5"/>
        <v>0</v>
      </c>
      <c r="J188" s="78"/>
      <c r="K188" s="78"/>
    </row>
    <row r="189" spans="1:11" s="4" customFormat="1" ht="63.75" x14ac:dyDescent="0.2">
      <c r="A189" s="105">
        <f t="shared" si="4"/>
        <v>172</v>
      </c>
      <c r="B189" s="75" t="s">
        <v>14</v>
      </c>
      <c r="C189" s="76" t="s">
        <v>2110</v>
      </c>
      <c r="D189" s="75" t="s">
        <v>128</v>
      </c>
      <c r="E189" s="75" t="s">
        <v>742</v>
      </c>
      <c r="F189" s="247">
        <v>34</v>
      </c>
      <c r="G189" s="77"/>
      <c r="H189" s="166"/>
      <c r="I189" s="191">
        <f t="shared" si="5"/>
        <v>0</v>
      </c>
      <c r="J189" s="78"/>
      <c r="K189" s="78"/>
    </row>
    <row r="190" spans="1:11" s="4" customFormat="1" x14ac:dyDescent="0.2">
      <c r="A190" s="105">
        <f t="shared" si="4"/>
        <v>173</v>
      </c>
      <c r="B190" s="75"/>
      <c r="C190" s="76"/>
      <c r="D190" s="79" t="s">
        <v>125</v>
      </c>
      <c r="E190" s="75" t="s">
        <v>743</v>
      </c>
      <c r="F190" s="247">
        <v>26</v>
      </c>
      <c r="G190" s="77"/>
      <c r="H190" s="166"/>
      <c r="I190" s="191">
        <f t="shared" si="5"/>
        <v>0</v>
      </c>
      <c r="J190" s="78"/>
      <c r="K190" s="78"/>
    </row>
    <row r="191" spans="1:11" s="4" customFormat="1" x14ac:dyDescent="0.2">
      <c r="A191" s="105">
        <f t="shared" si="4"/>
        <v>174</v>
      </c>
      <c r="B191" s="75"/>
      <c r="C191" s="76"/>
      <c r="D191" s="80" t="s">
        <v>126</v>
      </c>
      <c r="E191" s="75" t="s">
        <v>744</v>
      </c>
      <c r="F191" s="247">
        <v>26</v>
      </c>
      <c r="G191" s="77"/>
      <c r="H191" s="166"/>
      <c r="I191" s="191">
        <f t="shared" si="5"/>
        <v>0</v>
      </c>
      <c r="J191" s="78"/>
      <c r="K191" s="78"/>
    </row>
    <row r="192" spans="1:11" s="4" customFormat="1" x14ac:dyDescent="0.2">
      <c r="A192" s="105">
        <f t="shared" si="4"/>
        <v>175</v>
      </c>
      <c r="B192" s="75"/>
      <c r="C192" s="76"/>
      <c r="D192" s="81" t="s">
        <v>127</v>
      </c>
      <c r="E192" s="75" t="s">
        <v>745</v>
      </c>
      <c r="F192" s="247">
        <v>26</v>
      </c>
      <c r="G192" s="77"/>
      <c r="H192" s="166"/>
      <c r="I192" s="191">
        <f t="shared" si="5"/>
        <v>0</v>
      </c>
      <c r="J192" s="78"/>
      <c r="K192" s="78"/>
    </row>
    <row r="193" spans="1:11" s="6" customFormat="1" ht="38.25" x14ac:dyDescent="0.2">
      <c r="A193" s="105">
        <f t="shared" si="4"/>
        <v>176</v>
      </c>
      <c r="B193" s="77" t="s">
        <v>14</v>
      </c>
      <c r="C193" s="34" t="s">
        <v>2111</v>
      </c>
      <c r="D193" s="107" t="s">
        <v>128</v>
      </c>
      <c r="E193" s="77" t="s">
        <v>517</v>
      </c>
      <c r="F193" s="247">
        <v>78</v>
      </c>
      <c r="G193" s="77"/>
      <c r="H193" s="166"/>
      <c r="I193" s="191">
        <f t="shared" si="5"/>
        <v>0</v>
      </c>
      <c r="J193" s="78"/>
      <c r="K193" s="78"/>
    </row>
    <row r="194" spans="1:11" s="6" customFormat="1" ht="51" x14ac:dyDescent="0.2">
      <c r="A194" s="105">
        <f t="shared" si="4"/>
        <v>177</v>
      </c>
      <c r="B194" s="75" t="s">
        <v>14</v>
      </c>
      <c r="C194" s="76" t="s">
        <v>2112</v>
      </c>
      <c r="D194" s="75" t="s">
        <v>128</v>
      </c>
      <c r="E194" s="75" t="s">
        <v>746</v>
      </c>
      <c r="F194" s="247">
        <v>890</v>
      </c>
      <c r="G194" s="77"/>
      <c r="H194" s="166"/>
      <c r="I194" s="191">
        <f t="shared" si="5"/>
        <v>0</v>
      </c>
      <c r="J194" s="78"/>
      <c r="K194" s="78"/>
    </row>
    <row r="195" spans="1:11" s="6" customFormat="1" ht="51" x14ac:dyDescent="0.2">
      <c r="A195" s="105">
        <f t="shared" si="4"/>
        <v>178</v>
      </c>
      <c r="B195" s="75" t="s">
        <v>14</v>
      </c>
      <c r="C195" s="76" t="s">
        <v>2113</v>
      </c>
      <c r="D195" s="86"/>
      <c r="E195" s="75" t="s">
        <v>747</v>
      </c>
      <c r="F195" s="247">
        <v>90</v>
      </c>
      <c r="G195" s="77"/>
      <c r="H195" s="166"/>
      <c r="I195" s="191">
        <f t="shared" si="5"/>
        <v>0</v>
      </c>
      <c r="J195" s="78"/>
      <c r="K195" s="78"/>
    </row>
    <row r="196" spans="1:11" s="4" customFormat="1" ht="63.75" x14ac:dyDescent="0.2">
      <c r="A196" s="105">
        <f t="shared" si="4"/>
        <v>179</v>
      </c>
      <c r="B196" s="75" t="s">
        <v>14</v>
      </c>
      <c r="C196" s="76" t="s">
        <v>2114</v>
      </c>
      <c r="D196" s="86"/>
      <c r="E196" s="75" t="s">
        <v>748</v>
      </c>
      <c r="F196" s="247">
        <v>258</v>
      </c>
      <c r="G196" s="77"/>
      <c r="H196" s="166"/>
      <c r="I196" s="191">
        <f t="shared" si="5"/>
        <v>0</v>
      </c>
      <c r="J196" s="78"/>
      <c r="K196" s="78"/>
    </row>
    <row r="197" spans="1:11" s="4" customFormat="1" ht="102" x14ac:dyDescent="0.2">
      <c r="A197" s="105">
        <f t="shared" si="4"/>
        <v>180</v>
      </c>
      <c r="B197" s="75" t="s">
        <v>14</v>
      </c>
      <c r="C197" s="76" t="s">
        <v>2115</v>
      </c>
      <c r="D197" s="75" t="s">
        <v>128</v>
      </c>
      <c r="E197" s="75" t="s">
        <v>749</v>
      </c>
      <c r="F197" s="247">
        <v>1666</v>
      </c>
      <c r="G197" s="77"/>
      <c r="H197" s="166"/>
      <c r="I197" s="191">
        <f t="shared" si="5"/>
        <v>0</v>
      </c>
      <c r="J197" s="78"/>
      <c r="K197" s="78"/>
    </row>
    <row r="198" spans="1:11" s="6" customFormat="1" ht="38.25" x14ac:dyDescent="0.2">
      <c r="A198" s="105">
        <f t="shared" si="4"/>
        <v>181</v>
      </c>
      <c r="B198" s="75" t="s">
        <v>14</v>
      </c>
      <c r="C198" s="76" t="s">
        <v>2116</v>
      </c>
      <c r="D198" s="75" t="s">
        <v>128</v>
      </c>
      <c r="E198" s="75" t="s">
        <v>750</v>
      </c>
      <c r="F198" s="247">
        <v>48</v>
      </c>
      <c r="G198" s="77"/>
      <c r="H198" s="166"/>
      <c r="I198" s="191">
        <f t="shared" si="5"/>
        <v>0</v>
      </c>
      <c r="J198" s="78"/>
      <c r="K198" s="78"/>
    </row>
    <row r="199" spans="1:11" s="6" customFormat="1" x14ac:dyDescent="0.2">
      <c r="A199" s="105">
        <f t="shared" si="4"/>
        <v>182</v>
      </c>
      <c r="B199" s="75"/>
      <c r="C199" s="76"/>
      <c r="D199" s="79" t="s">
        <v>125</v>
      </c>
      <c r="E199" s="75" t="s">
        <v>751</v>
      </c>
      <c r="F199" s="247">
        <v>42</v>
      </c>
      <c r="G199" s="77"/>
      <c r="H199" s="166"/>
      <c r="I199" s="191">
        <f t="shared" si="5"/>
        <v>0</v>
      </c>
      <c r="J199" s="78"/>
      <c r="K199" s="78"/>
    </row>
    <row r="200" spans="1:11" s="6" customFormat="1" x14ac:dyDescent="0.2">
      <c r="A200" s="105">
        <f t="shared" si="4"/>
        <v>183</v>
      </c>
      <c r="B200" s="75"/>
      <c r="C200" s="76"/>
      <c r="D200" s="80" t="s">
        <v>126</v>
      </c>
      <c r="E200" s="75" t="s">
        <v>752</v>
      </c>
      <c r="F200" s="247">
        <v>39</v>
      </c>
      <c r="G200" s="77"/>
      <c r="H200" s="166"/>
      <c r="I200" s="191">
        <f t="shared" si="5"/>
        <v>0</v>
      </c>
      <c r="J200" s="78"/>
      <c r="K200" s="78"/>
    </row>
    <row r="201" spans="1:11" s="4" customFormat="1" x14ac:dyDescent="0.2">
      <c r="A201" s="105">
        <f t="shared" si="4"/>
        <v>184</v>
      </c>
      <c r="B201" s="75"/>
      <c r="C201" s="76"/>
      <c r="D201" s="81" t="s">
        <v>127</v>
      </c>
      <c r="E201" s="75" t="s">
        <v>753</v>
      </c>
      <c r="F201" s="247">
        <v>47</v>
      </c>
      <c r="G201" s="228"/>
      <c r="H201" s="229"/>
      <c r="I201" s="191">
        <f t="shared" si="5"/>
        <v>0</v>
      </c>
      <c r="J201" s="78"/>
      <c r="K201" s="234"/>
    </row>
    <row r="202" spans="1:11" s="4" customFormat="1" ht="51" x14ac:dyDescent="0.2">
      <c r="A202" s="105">
        <f t="shared" si="4"/>
        <v>185</v>
      </c>
      <c r="B202" s="75" t="s">
        <v>14</v>
      </c>
      <c r="C202" s="76" t="s">
        <v>2117</v>
      </c>
      <c r="D202" s="75" t="s">
        <v>128</v>
      </c>
      <c r="E202" s="75" t="s">
        <v>754</v>
      </c>
      <c r="F202" s="247">
        <v>534</v>
      </c>
      <c r="G202" s="77"/>
      <c r="H202" s="166"/>
      <c r="I202" s="191">
        <f t="shared" si="5"/>
        <v>0</v>
      </c>
      <c r="J202" s="78"/>
      <c r="K202" s="78"/>
    </row>
    <row r="203" spans="1:11" s="4" customFormat="1" x14ac:dyDescent="0.2">
      <c r="A203" s="105">
        <f t="shared" si="4"/>
        <v>186</v>
      </c>
      <c r="B203" s="75"/>
      <c r="C203" s="76"/>
      <c r="D203" s="75" t="s">
        <v>128</v>
      </c>
      <c r="E203" s="75" t="s">
        <v>755</v>
      </c>
      <c r="F203" s="247">
        <v>423</v>
      </c>
      <c r="G203" s="77"/>
      <c r="H203" s="166"/>
      <c r="I203" s="191">
        <f t="shared" si="5"/>
        <v>0</v>
      </c>
      <c r="J203" s="78"/>
      <c r="K203" s="78"/>
    </row>
    <row r="204" spans="1:11" s="6" customFormat="1" ht="63.75" x14ac:dyDescent="0.2">
      <c r="A204" s="105">
        <f t="shared" si="4"/>
        <v>187</v>
      </c>
      <c r="B204" s="77" t="s">
        <v>14</v>
      </c>
      <c r="C204" s="34" t="s">
        <v>2118</v>
      </c>
      <c r="D204" s="77" t="s">
        <v>128</v>
      </c>
      <c r="E204" s="77" t="s">
        <v>756</v>
      </c>
      <c r="F204" s="247">
        <v>1796</v>
      </c>
      <c r="G204" s="77"/>
      <c r="H204" s="166"/>
      <c r="I204" s="191">
        <f t="shared" si="5"/>
        <v>0</v>
      </c>
      <c r="J204" s="78"/>
      <c r="K204" s="78"/>
    </row>
    <row r="205" spans="1:11" s="6" customFormat="1" x14ac:dyDescent="0.2">
      <c r="A205" s="105">
        <f t="shared" si="4"/>
        <v>188</v>
      </c>
      <c r="B205" s="77"/>
      <c r="C205" s="34"/>
      <c r="D205" s="77" t="s">
        <v>128</v>
      </c>
      <c r="E205" s="77" t="s">
        <v>757</v>
      </c>
      <c r="F205" s="247">
        <v>920</v>
      </c>
      <c r="G205" s="77"/>
      <c r="H205" s="166"/>
      <c r="I205" s="191">
        <f t="shared" si="5"/>
        <v>0</v>
      </c>
      <c r="J205" s="78"/>
      <c r="K205" s="78"/>
    </row>
    <row r="206" spans="1:11" s="6" customFormat="1" ht="51" x14ac:dyDescent="0.2">
      <c r="A206" s="105">
        <f t="shared" si="4"/>
        <v>189</v>
      </c>
      <c r="B206" s="75" t="s">
        <v>14</v>
      </c>
      <c r="C206" s="76" t="s">
        <v>2119</v>
      </c>
      <c r="D206" s="75" t="s">
        <v>128</v>
      </c>
      <c r="E206" s="75" t="s">
        <v>758</v>
      </c>
      <c r="F206" s="247">
        <v>1848</v>
      </c>
      <c r="G206" s="77"/>
      <c r="H206" s="166"/>
      <c r="I206" s="191">
        <f t="shared" si="5"/>
        <v>0</v>
      </c>
      <c r="J206" s="78"/>
      <c r="K206" s="78"/>
    </row>
    <row r="207" spans="1:11" s="4" customFormat="1" x14ac:dyDescent="0.2">
      <c r="A207" s="105">
        <f t="shared" si="4"/>
        <v>190</v>
      </c>
      <c r="B207" s="75"/>
      <c r="C207" s="76"/>
      <c r="D207" s="75" t="s">
        <v>128</v>
      </c>
      <c r="E207" s="75" t="s">
        <v>759</v>
      </c>
      <c r="F207" s="247">
        <v>138</v>
      </c>
      <c r="G207" s="77"/>
      <c r="H207" s="166"/>
      <c r="I207" s="191">
        <f t="shared" si="5"/>
        <v>0</v>
      </c>
      <c r="J207" s="78"/>
      <c r="K207" s="78"/>
    </row>
    <row r="208" spans="1:11" ht="63.75" x14ac:dyDescent="0.2">
      <c r="A208" s="105">
        <f t="shared" si="4"/>
        <v>191</v>
      </c>
      <c r="B208" s="75" t="s">
        <v>14</v>
      </c>
      <c r="C208" s="76" t="s">
        <v>2120</v>
      </c>
      <c r="D208" s="75" t="s">
        <v>128</v>
      </c>
      <c r="E208" s="75" t="s">
        <v>760</v>
      </c>
      <c r="F208" s="247">
        <v>190</v>
      </c>
      <c r="G208" s="77"/>
      <c r="H208" s="166"/>
      <c r="I208" s="191">
        <f t="shared" si="5"/>
        <v>0</v>
      </c>
      <c r="J208" s="1"/>
      <c r="K208" s="1"/>
    </row>
    <row r="209" spans="1:11" s="4" customFormat="1" x14ac:dyDescent="0.2">
      <c r="A209" s="105">
        <f t="shared" si="4"/>
        <v>192</v>
      </c>
      <c r="B209" s="75"/>
      <c r="C209" s="76"/>
      <c r="D209" s="79" t="s">
        <v>125</v>
      </c>
      <c r="E209" s="75" t="s">
        <v>761</v>
      </c>
      <c r="F209" s="247">
        <v>114</v>
      </c>
      <c r="G209" s="77"/>
      <c r="H209" s="166"/>
      <c r="I209" s="191">
        <f t="shared" si="5"/>
        <v>0</v>
      </c>
      <c r="J209" s="78"/>
      <c r="K209" s="78"/>
    </row>
    <row r="210" spans="1:11" s="6" customFormat="1" x14ac:dyDescent="0.2">
      <c r="A210" s="105">
        <f t="shared" si="4"/>
        <v>193</v>
      </c>
      <c r="B210" s="75"/>
      <c r="C210" s="76"/>
      <c r="D210" s="80" t="s">
        <v>126</v>
      </c>
      <c r="E210" s="75" t="s">
        <v>762</v>
      </c>
      <c r="F210" s="247">
        <v>81</v>
      </c>
      <c r="G210" s="77"/>
      <c r="H210" s="166"/>
      <c r="I210" s="191">
        <f t="shared" si="5"/>
        <v>0</v>
      </c>
      <c r="J210" s="78"/>
      <c r="K210" s="78"/>
    </row>
    <row r="211" spans="1:11" s="6" customFormat="1" x14ac:dyDescent="0.2">
      <c r="A211" s="105">
        <f t="shared" si="4"/>
        <v>194</v>
      </c>
      <c r="B211" s="75"/>
      <c r="C211" s="76"/>
      <c r="D211" s="81" t="s">
        <v>127</v>
      </c>
      <c r="E211" s="75" t="s">
        <v>763</v>
      </c>
      <c r="F211" s="247">
        <v>75</v>
      </c>
      <c r="G211" s="77"/>
      <c r="H211" s="166"/>
      <c r="I211" s="191">
        <f t="shared" si="5"/>
        <v>0</v>
      </c>
      <c r="J211" s="78"/>
      <c r="K211" s="78"/>
    </row>
    <row r="212" spans="1:11" s="4" customFormat="1" x14ac:dyDescent="0.2">
      <c r="A212" s="105">
        <f t="shared" ref="A212:A275" si="6">+A211+1</f>
        <v>195</v>
      </c>
      <c r="B212" s="75"/>
      <c r="C212" s="76"/>
      <c r="D212" s="75" t="s">
        <v>128</v>
      </c>
      <c r="E212" s="75" t="s">
        <v>764</v>
      </c>
      <c r="F212" s="247">
        <v>66</v>
      </c>
      <c r="G212" s="77"/>
      <c r="H212" s="166"/>
      <c r="I212" s="191">
        <f t="shared" ref="I212:I275" si="7">+F212*H212</f>
        <v>0</v>
      </c>
      <c r="J212" s="78"/>
      <c r="K212" s="78"/>
    </row>
    <row r="213" spans="1:11" s="4" customFormat="1" x14ac:dyDescent="0.2">
      <c r="A213" s="105">
        <f t="shared" si="6"/>
        <v>196</v>
      </c>
      <c r="B213" s="75"/>
      <c r="C213" s="76"/>
      <c r="D213" s="79" t="s">
        <v>125</v>
      </c>
      <c r="E213" s="75" t="s">
        <v>765</v>
      </c>
      <c r="F213" s="247">
        <v>64</v>
      </c>
      <c r="G213" s="77"/>
      <c r="H213" s="166"/>
      <c r="I213" s="191">
        <f t="shared" si="7"/>
        <v>0</v>
      </c>
      <c r="J213" s="78"/>
      <c r="K213" s="78"/>
    </row>
    <row r="214" spans="1:11" s="6" customFormat="1" x14ac:dyDescent="0.2">
      <c r="A214" s="105">
        <f t="shared" si="6"/>
        <v>197</v>
      </c>
      <c r="B214" s="75"/>
      <c r="C214" s="76"/>
      <c r="D214" s="80" t="s">
        <v>126</v>
      </c>
      <c r="E214" s="75" t="s">
        <v>766</v>
      </c>
      <c r="F214" s="247">
        <v>58</v>
      </c>
      <c r="G214" s="77"/>
      <c r="H214" s="166"/>
      <c r="I214" s="191">
        <f t="shared" si="7"/>
        <v>0</v>
      </c>
      <c r="J214" s="78"/>
      <c r="K214" s="78"/>
    </row>
    <row r="215" spans="1:11" s="6" customFormat="1" x14ac:dyDescent="0.2">
      <c r="A215" s="105">
        <f t="shared" si="6"/>
        <v>198</v>
      </c>
      <c r="B215" s="75"/>
      <c r="C215" s="76"/>
      <c r="D215" s="81" t="s">
        <v>127</v>
      </c>
      <c r="E215" s="75" t="s">
        <v>767</v>
      </c>
      <c r="F215" s="247">
        <v>58</v>
      </c>
      <c r="G215" s="77"/>
      <c r="H215" s="166"/>
      <c r="I215" s="191">
        <f t="shared" si="7"/>
        <v>0</v>
      </c>
      <c r="J215" s="78"/>
      <c r="K215" s="78"/>
    </row>
    <row r="216" spans="1:11" s="6" customFormat="1" ht="51" x14ac:dyDescent="0.2">
      <c r="A216" s="105">
        <f t="shared" si="6"/>
        <v>199</v>
      </c>
      <c r="B216" s="75" t="s">
        <v>14</v>
      </c>
      <c r="C216" s="76" t="s">
        <v>2121</v>
      </c>
      <c r="D216" s="75" t="s">
        <v>128</v>
      </c>
      <c r="E216" s="75" t="s">
        <v>768</v>
      </c>
      <c r="F216" s="247">
        <v>2</v>
      </c>
      <c r="G216" s="77"/>
      <c r="H216" s="166"/>
      <c r="I216" s="191">
        <f t="shared" si="7"/>
        <v>0</v>
      </c>
      <c r="J216" s="78"/>
      <c r="K216" s="78"/>
    </row>
    <row r="217" spans="1:11" s="4" customFormat="1" x14ac:dyDescent="0.2">
      <c r="A217" s="105">
        <f t="shared" si="6"/>
        <v>200</v>
      </c>
      <c r="B217" s="75"/>
      <c r="C217" s="76"/>
      <c r="D217" s="79" t="s">
        <v>125</v>
      </c>
      <c r="E217" s="75" t="s">
        <v>769</v>
      </c>
      <c r="F217" s="247">
        <v>3</v>
      </c>
      <c r="G217" s="77"/>
      <c r="H217" s="166"/>
      <c r="I217" s="191">
        <f t="shared" si="7"/>
        <v>0</v>
      </c>
      <c r="J217" s="78"/>
      <c r="K217" s="78"/>
    </row>
    <row r="218" spans="1:11" s="4" customFormat="1" x14ac:dyDescent="0.2">
      <c r="A218" s="105">
        <f t="shared" si="6"/>
        <v>201</v>
      </c>
      <c r="B218" s="75"/>
      <c r="C218" s="76"/>
      <c r="D218" s="80" t="s">
        <v>126</v>
      </c>
      <c r="E218" s="75" t="s">
        <v>770</v>
      </c>
      <c r="F218" s="247">
        <v>3</v>
      </c>
      <c r="G218" s="77"/>
      <c r="H218" s="166"/>
      <c r="I218" s="191">
        <f t="shared" si="7"/>
        <v>0</v>
      </c>
      <c r="J218" s="78"/>
      <c r="K218" s="78"/>
    </row>
    <row r="219" spans="1:11" s="4" customFormat="1" x14ac:dyDescent="0.2">
      <c r="A219" s="105">
        <f t="shared" si="6"/>
        <v>202</v>
      </c>
      <c r="B219" s="75"/>
      <c r="C219" s="76"/>
      <c r="D219" s="81" t="s">
        <v>127</v>
      </c>
      <c r="E219" s="75" t="s">
        <v>771</v>
      </c>
      <c r="F219" s="247">
        <v>3</v>
      </c>
      <c r="G219" s="77"/>
      <c r="H219" s="166"/>
      <c r="I219" s="191">
        <f t="shared" si="7"/>
        <v>0</v>
      </c>
      <c r="J219" s="1"/>
      <c r="K219" s="1"/>
    </row>
    <row r="220" spans="1:11" s="4" customFormat="1" ht="63.75" x14ac:dyDescent="0.2">
      <c r="A220" s="105">
        <f t="shared" si="6"/>
        <v>203</v>
      </c>
      <c r="B220" s="75" t="s">
        <v>14</v>
      </c>
      <c r="C220" s="76" t="s">
        <v>2122</v>
      </c>
      <c r="D220" s="75" t="s">
        <v>128</v>
      </c>
      <c r="E220" s="75" t="s">
        <v>772</v>
      </c>
      <c r="F220" s="247">
        <v>94</v>
      </c>
      <c r="G220" s="77"/>
      <c r="H220" s="166"/>
      <c r="I220" s="191">
        <f t="shared" si="7"/>
        <v>0</v>
      </c>
      <c r="J220" s="1"/>
      <c r="K220" s="1"/>
    </row>
    <row r="221" spans="1:11" s="4" customFormat="1" x14ac:dyDescent="0.2">
      <c r="A221" s="105">
        <f t="shared" si="6"/>
        <v>204</v>
      </c>
      <c r="B221" s="77"/>
      <c r="C221" s="76"/>
      <c r="D221" s="107" t="s">
        <v>128</v>
      </c>
      <c r="E221" s="77" t="s">
        <v>506</v>
      </c>
      <c r="F221" s="247">
        <v>4</v>
      </c>
      <c r="G221" s="77"/>
      <c r="H221" s="166"/>
      <c r="I221" s="191">
        <f t="shared" si="7"/>
        <v>0</v>
      </c>
      <c r="J221" s="78"/>
      <c r="K221" s="78"/>
    </row>
    <row r="222" spans="1:11" s="4" customFormat="1" ht="51" x14ac:dyDescent="0.2">
      <c r="A222" s="105">
        <f t="shared" si="6"/>
        <v>205</v>
      </c>
      <c r="B222" s="75" t="s">
        <v>54</v>
      </c>
      <c r="C222" s="76" t="s">
        <v>2123</v>
      </c>
      <c r="D222" s="75" t="s">
        <v>128</v>
      </c>
      <c r="E222" s="75" t="s">
        <v>773</v>
      </c>
      <c r="F222" s="247">
        <v>340</v>
      </c>
      <c r="G222" s="77"/>
      <c r="H222" s="166"/>
      <c r="I222" s="191">
        <f t="shared" si="7"/>
        <v>0</v>
      </c>
      <c r="J222" s="78"/>
      <c r="K222" s="78"/>
    </row>
    <row r="223" spans="1:11" s="4" customFormat="1" ht="38.25" x14ac:dyDescent="0.2">
      <c r="A223" s="105">
        <f t="shared" si="6"/>
        <v>206</v>
      </c>
      <c r="B223" s="75" t="s">
        <v>14</v>
      </c>
      <c r="C223" s="76" t="s">
        <v>2124</v>
      </c>
      <c r="D223" s="75" t="s">
        <v>128</v>
      </c>
      <c r="E223" s="75" t="s">
        <v>774</v>
      </c>
      <c r="F223" s="247">
        <v>44</v>
      </c>
      <c r="G223" s="77"/>
      <c r="H223" s="166"/>
      <c r="I223" s="191">
        <f t="shared" si="7"/>
        <v>0</v>
      </c>
      <c r="J223" s="78"/>
      <c r="K223" s="78"/>
    </row>
    <row r="224" spans="1:11" s="6" customFormat="1" x14ac:dyDescent="0.2">
      <c r="A224" s="105">
        <f t="shared" si="6"/>
        <v>207</v>
      </c>
      <c r="B224" s="75"/>
      <c r="C224" s="76"/>
      <c r="D224" s="79" t="s">
        <v>125</v>
      </c>
      <c r="E224" s="75" t="s">
        <v>775</v>
      </c>
      <c r="F224" s="247">
        <v>28</v>
      </c>
      <c r="G224" s="77"/>
      <c r="H224" s="166"/>
      <c r="I224" s="191">
        <f t="shared" si="7"/>
        <v>0</v>
      </c>
      <c r="J224" s="78"/>
      <c r="K224" s="78"/>
    </row>
    <row r="225" spans="1:11" s="6" customFormat="1" x14ac:dyDescent="0.2">
      <c r="A225" s="105">
        <f t="shared" si="6"/>
        <v>208</v>
      </c>
      <c r="B225" s="75"/>
      <c r="C225" s="76"/>
      <c r="D225" s="80" t="s">
        <v>126</v>
      </c>
      <c r="E225" s="75" t="s">
        <v>776</v>
      </c>
      <c r="F225" s="247">
        <v>28</v>
      </c>
      <c r="G225" s="77"/>
      <c r="H225" s="166"/>
      <c r="I225" s="191">
        <f t="shared" si="7"/>
        <v>0</v>
      </c>
      <c r="J225" s="78"/>
      <c r="K225" s="78"/>
    </row>
    <row r="226" spans="1:11" s="6" customFormat="1" x14ac:dyDescent="0.2">
      <c r="A226" s="105">
        <f t="shared" si="6"/>
        <v>209</v>
      </c>
      <c r="B226" s="75"/>
      <c r="C226" s="76"/>
      <c r="D226" s="81" t="s">
        <v>127</v>
      </c>
      <c r="E226" s="75" t="s">
        <v>777</v>
      </c>
      <c r="F226" s="247">
        <v>30</v>
      </c>
      <c r="G226" s="77"/>
      <c r="H226" s="166"/>
      <c r="I226" s="191">
        <f t="shared" si="7"/>
        <v>0</v>
      </c>
      <c r="J226" s="78"/>
      <c r="K226" s="78"/>
    </row>
    <row r="227" spans="1:11" s="4" customFormat="1" x14ac:dyDescent="0.2">
      <c r="A227" s="105">
        <f t="shared" si="6"/>
        <v>210</v>
      </c>
      <c r="B227" s="75" t="s">
        <v>14</v>
      </c>
      <c r="C227" s="76" t="s">
        <v>231</v>
      </c>
      <c r="D227" s="75" t="s">
        <v>128</v>
      </c>
      <c r="E227" s="75" t="s">
        <v>2125</v>
      </c>
      <c r="F227" s="247">
        <v>21</v>
      </c>
      <c r="G227" s="77"/>
      <c r="H227" s="166"/>
      <c r="I227" s="191">
        <f t="shared" si="7"/>
        <v>0</v>
      </c>
      <c r="J227" s="78"/>
      <c r="K227" s="78"/>
    </row>
    <row r="228" spans="1:11" s="6" customFormat="1" x14ac:dyDescent="0.2">
      <c r="A228" s="105">
        <f t="shared" si="6"/>
        <v>211</v>
      </c>
      <c r="B228" s="75"/>
      <c r="C228" s="76"/>
      <c r="D228" s="79" t="s">
        <v>125</v>
      </c>
      <c r="E228" s="75" t="s">
        <v>2126</v>
      </c>
      <c r="F228" s="247">
        <v>11</v>
      </c>
      <c r="G228" s="77"/>
      <c r="H228" s="166"/>
      <c r="I228" s="191">
        <f t="shared" si="7"/>
        <v>0</v>
      </c>
      <c r="J228" s="78"/>
      <c r="K228" s="78"/>
    </row>
    <row r="229" spans="1:11" s="6" customFormat="1" x14ac:dyDescent="0.2">
      <c r="A229" s="105">
        <f t="shared" si="6"/>
        <v>212</v>
      </c>
      <c r="B229" s="75"/>
      <c r="C229" s="76"/>
      <c r="D229" s="80" t="s">
        <v>126</v>
      </c>
      <c r="E229" s="75" t="s">
        <v>2127</v>
      </c>
      <c r="F229" s="247">
        <v>11</v>
      </c>
      <c r="G229" s="77"/>
      <c r="H229" s="166"/>
      <c r="I229" s="191">
        <f t="shared" si="7"/>
        <v>0</v>
      </c>
      <c r="J229" s="78"/>
      <c r="K229" s="78"/>
    </row>
    <row r="230" spans="1:11" s="6" customFormat="1" x14ac:dyDescent="0.2">
      <c r="A230" s="105">
        <f t="shared" si="6"/>
        <v>213</v>
      </c>
      <c r="B230" s="75"/>
      <c r="C230" s="76"/>
      <c r="D230" s="81" t="s">
        <v>127</v>
      </c>
      <c r="E230" s="75" t="s">
        <v>2128</v>
      </c>
      <c r="F230" s="247">
        <v>12</v>
      </c>
      <c r="G230" s="77"/>
      <c r="H230" s="166"/>
      <c r="I230" s="191">
        <f t="shared" si="7"/>
        <v>0</v>
      </c>
      <c r="J230" s="78"/>
      <c r="K230" s="78"/>
    </row>
    <row r="231" spans="1:11" s="4" customFormat="1" ht="153" x14ac:dyDescent="0.2">
      <c r="A231" s="105">
        <f t="shared" si="6"/>
        <v>214</v>
      </c>
      <c r="B231" s="75" t="s">
        <v>14</v>
      </c>
      <c r="C231" s="76" t="s">
        <v>2129</v>
      </c>
      <c r="D231" s="75" t="s">
        <v>128</v>
      </c>
      <c r="E231" s="75" t="s">
        <v>778</v>
      </c>
      <c r="F231" s="247">
        <v>2246</v>
      </c>
      <c r="G231" s="77"/>
      <c r="H231" s="166"/>
      <c r="I231" s="191">
        <f t="shared" si="7"/>
        <v>0</v>
      </c>
      <c r="J231" s="78"/>
      <c r="K231" s="78"/>
    </row>
    <row r="232" spans="1:11" s="6" customFormat="1" ht="102" x14ac:dyDescent="0.2">
      <c r="A232" s="105">
        <f t="shared" si="6"/>
        <v>215</v>
      </c>
      <c r="B232" s="75" t="s">
        <v>14</v>
      </c>
      <c r="C232" s="76" t="s">
        <v>2130</v>
      </c>
      <c r="D232" s="75" t="s">
        <v>128</v>
      </c>
      <c r="E232" s="75" t="s">
        <v>779</v>
      </c>
      <c r="F232" s="247">
        <v>1486</v>
      </c>
      <c r="G232" s="77"/>
      <c r="H232" s="166"/>
      <c r="I232" s="191">
        <f t="shared" si="7"/>
        <v>0</v>
      </c>
      <c r="J232" s="78"/>
      <c r="K232" s="78"/>
    </row>
    <row r="233" spans="1:11" s="6" customFormat="1" x14ac:dyDescent="0.2">
      <c r="A233" s="105">
        <f t="shared" si="6"/>
        <v>216</v>
      </c>
      <c r="B233" s="245" t="s">
        <v>14</v>
      </c>
      <c r="C233" s="246" t="s">
        <v>2131</v>
      </c>
      <c r="D233" s="245" t="s">
        <v>128</v>
      </c>
      <c r="E233" s="245" t="s">
        <v>2132</v>
      </c>
      <c r="F233" s="247">
        <v>14</v>
      </c>
      <c r="G233" s="77"/>
      <c r="H233" s="166"/>
      <c r="I233" s="191">
        <f t="shared" si="7"/>
        <v>0</v>
      </c>
      <c r="J233" s="78"/>
      <c r="K233" s="78"/>
    </row>
    <row r="234" spans="1:11" s="6" customFormat="1" x14ac:dyDescent="0.2">
      <c r="A234" s="105">
        <f t="shared" si="6"/>
        <v>217</v>
      </c>
      <c r="B234" s="245" t="s">
        <v>14</v>
      </c>
      <c r="C234" s="246" t="s">
        <v>2133</v>
      </c>
      <c r="D234" s="245"/>
      <c r="E234" s="245" t="s">
        <v>2134</v>
      </c>
      <c r="F234" s="247">
        <v>4</v>
      </c>
      <c r="G234" s="77"/>
      <c r="H234" s="166"/>
      <c r="I234" s="191">
        <f t="shared" si="7"/>
        <v>0</v>
      </c>
      <c r="J234" s="78"/>
      <c r="K234" s="78"/>
    </row>
    <row r="235" spans="1:11" s="4" customFormat="1" ht="25.5" x14ac:dyDescent="0.2">
      <c r="A235" s="105">
        <f t="shared" si="6"/>
        <v>218</v>
      </c>
      <c r="B235" s="75" t="s">
        <v>14</v>
      </c>
      <c r="C235" s="76" t="s">
        <v>2135</v>
      </c>
      <c r="D235" s="75" t="s">
        <v>128</v>
      </c>
      <c r="E235" s="75" t="s">
        <v>780</v>
      </c>
      <c r="F235" s="247">
        <v>112</v>
      </c>
      <c r="G235" s="77"/>
      <c r="H235" s="166"/>
      <c r="I235" s="191">
        <f t="shared" si="7"/>
        <v>0</v>
      </c>
      <c r="J235" s="78"/>
      <c r="K235" s="78"/>
    </row>
    <row r="236" spans="1:11" x14ac:dyDescent="0.2">
      <c r="A236" s="105">
        <f t="shared" si="6"/>
        <v>219</v>
      </c>
      <c r="B236" s="75"/>
      <c r="C236" s="76"/>
      <c r="D236" s="83" t="s">
        <v>129</v>
      </c>
      <c r="E236" s="75" t="s">
        <v>781</v>
      </c>
      <c r="F236" s="247">
        <v>56</v>
      </c>
      <c r="G236" s="109"/>
      <c r="H236" s="166"/>
      <c r="I236" s="191">
        <f t="shared" si="7"/>
        <v>0</v>
      </c>
      <c r="J236" s="1"/>
      <c r="K236" s="1"/>
    </row>
    <row r="237" spans="1:11" s="4" customFormat="1" x14ac:dyDescent="0.2">
      <c r="A237" s="105">
        <f t="shared" si="6"/>
        <v>220</v>
      </c>
      <c r="B237" s="245" t="s">
        <v>54</v>
      </c>
      <c r="C237" s="246" t="s">
        <v>2136</v>
      </c>
      <c r="D237" s="245" t="s">
        <v>128</v>
      </c>
      <c r="E237" s="245" t="s">
        <v>2137</v>
      </c>
      <c r="F237" s="247">
        <v>90</v>
      </c>
      <c r="G237" s="77"/>
      <c r="H237" s="166"/>
      <c r="I237" s="191">
        <f t="shared" si="7"/>
        <v>0</v>
      </c>
      <c r="J237" s="78"/>
      <c r="K237" s="78"/>
    </row>
    <row r="238" spans="1:11" s="4" customFormat="1" x14ac:dyDescent="0.2">
      <c r="A238" s="105">
        <f t="shared" si="6"/>
        <v>221</v>
      </c>
      <c r="B238" s="245"/>
      <c r="C238" s="246"/>
      <c r="D238" s="83" t="s">
        <v>129</v>
      </c>
      <c r="E238" s="245" t="s">
        <v>2138</v>
      </c>
      <c r="F238" s="247">
        <v>30</v>
      </c>
      <c r="G238" s="77"/>
      <c r="H238" s="166"/>
      <c r="I238" s="191">
        <f t="shared" si="7"/>
        <v>0</v>
      </c>
      <c r="J238" s="78"/>
      <c r="K238" s="78"/>
    </row>
    <row r="239" spans="1:11" s="6" customFormat="1" x14ac:dyDescent="0.2">
      <c r="A239" s="105">
        <f t="shared" si="6"/>
        <v>222</v>
      </c>
      <c r="B239" s="245"/>
      <c r="C239" s="246"/>
      <c r="D239" s="245" t="s">
        <v>128</v>
      </c>
      <c r="E239" s="245" t="s">
        <v>2139</v>
      </c>
      <c r="F239" s="247">
        <v>29</v>
      </c>
      <c r="G239" s="77"/>
      <c r="H239" s="166"/>
      <c r="I239" s="191">
        <f t="shared" si="7"/>
        <v>0</v>
      </c>
      <c r="J239" s="78"/>
      <c r="K239" s="78"/>
    </row>
    <row r="240" spans="1:11" s="6" customFormat="1" x14ac:dyDescent="0.2">
      <c r="A240" s="105">
        <f t="shared" si="6"/>
        <v>223</v>
      </c>
      <c r="B240" s="245"/>
      <c r="C240" s="246"/>
      <c r="D240" s="83" t="s">
        <v>129</v>
      </c>
      <c r="E240" s="245" t="s">
        <v>2140</v>
      </c>
      <c r="F240" s="247">
        <v>15</v>
      </c>
      <c r="G240" s="77"/>
      <c r="H240" s="166"/>
      <c r="I240" s="191">
        <f t="shared" si="7"/>
        <v>0</v>
      </c>
      <c r="J240" s="78"/>
      <c r="K240" s="78"/>
    </row>
    <row r="241" spans="1:11" s="6" customFormat="1" ht="63.75" x14ac:dyDescent="0.2">
      <c r="A241" s="105">
        <f t="shared" si="6"/>
        <v>224</v>
      </c>
      <c r="B241" s="77" t="s">
        <v>14</v>
      </c>
      <c r="C241" s="34" t="s">
        <v>2141</v>
      </c>
      <c r="D241" s="107" t="s">
        <v>128</v>
      </c>
      <c r="E241" s="77" t="s">
        <v>548</v>
      </c>
      <c r="F241" s="247">
        <v>8</v>
      </c>
      <c r="G241" s="77"/>
      <c r="H241" s="166"/>
      <c r="I241" s="191">
        <f t="shared" si="7"/>
        <v>0</v>
      </c>
      <c r="J241" s="78"/>
      <c r="K241" s="78"/>
    </row>
    <row r="242" spans="1:11" s="4" customFormat="1" x14ac:dyDescent="0.2">
      <c r="A242" s="105">
        <f t="shared" si="6"/>
        <v>225</v>
      </c>
      <c r="B242" s="77"/>
      <c r="C242" s="34"/>
      <c r="D242" s="83" t="s">
        <v>129</v>
      </c>
      <c r="E242" s="77" t="s">
        <v>549</v>
      </c>
      <c r="F242" s="247">
        <v>3</v>
      </c>
      <c r="G242" s="77"/>
      <c r="H242" s="166"/>
      <c r="I242" s="191">
        <f t="shared" si="7"/>
        <v>0</v>
      </c>
      <c r="J242" s="78"/>
      <c r="K242" s="78"/>
    </row>
    <row r="243" spans="1:11" s="4" customFormat="1" ht="25.5" x14ac:dyDescent="0.2">
      <c r="A243" s="105">
        <f t="shared" si="6"/>
        <v>226</v>
      </c>
      <c r="B243" s="75" t="s">
        <v>14</v>
      </c>
      <c r="C243" s="76" t="s">
        <v>2142</v>
      </c>
      <c r="D243" s="75" t="s">
        <v>128</v>
      </c>
      <c r="E243" s="75" t="s">
        <v>782</v>
      </c>
      <c r="F243" s="247">
        <v>36</v>
      </c>
      <c r="G243" s="77"/>
      <c r="H243" s="166"/>
      <c r="I243" s="191">
        <f t="shared" si="7"/>
        <v>0</v>
      </c>
      <c r="J243" s="78"/>
      <c r="K243" s="78"/>
    </row>
    <row r="244" spans="1:11" s="4" customFormat="1" x14ac:dyDescent="0.2">
      <c r="A244" s="105">
        <f t="shared" si="6"/>
        <v>227</v>
      </c>
      <c r="B244" s="75"/>
      <c r="C244" s="76"/>
      <c r="D244" s="79" t="s">
        <v>125</v>
      </c>
      <c r="E244" s="75" t="s">
        <v>783</v>
      </c>
      <c r="F244" s="247">
        <v>18</v>
      </c>
      <c r="G244" s="77"/>
      <c r="H244" s="166"/>
      <c r="I244" s="191">
        <f t="shared" si="7"/>
        <v>0</v>
      </c>
      <c r="J244" s="78"/>
      <c r="K244" s="78"/>
    </row>
    <row r="245" spans="1:11" s="4" customFormat="1" x14ac:dyDescent="0.2">
      <c r="A245" s="105">
        <f t="shared" si="6"/>
        <v>228</v>
      </c>
      <c r="B245" s="75"/>
      <c r="C245" s="76"/>
      <c r="D245" s="80" t="s">
        <v>126</v>
      </c>
      <c r="E245" s="75" t="s">
        <v>784</v>
      </c>
      <c r="F245" s="247">
        <v>20</v>
      </c>
      <c r="G245" s="77"/>
      <c r="H245" s="166"/>
      <c r="I245" s="191">
        <f t="shared" si="7"/>
        <v>0</v>
      </c>
      <c r="J245" s="1"/>
      <c r="K245" s="1"/>
    </row>
    <row r="246" spans="1:11" x14ac:dyDescent="0.2">
      <c r="A246" s="105">
        <f t="shared" si="6"/>
        <v>229</v>
      </c>
      <c r="B246" s="75"/>
      <c r="C246" s="76"/>
      <c r="D246" s="81" t="s">
        <v>127</v>
      </c>
      <c r="E246" s="75" t="s">
        <v>785</v>
      </c>
      <c r="F246" s="247">
        <v>22</v>
      </c>
      <c r="G246" s="77"/>
      <c r="H246" s="166"/>
      <c r="I246" s="191">
        <f t="shared" si="7"/>
        <v>0</v>
      </c>
      <c r="J246" s="1"/>
      <c r="K246" s="1"/>
    </row>
    <row r="247" spans="1:11" ht="25.5" x14ac:dyDescent="0.2">
      <c r="A247" s="105">
        <f t="shared" si="6"/>
        <v>230</v>
      </c>
      <c r="B247" s="75" t="s">
        <v>14</v>
      </c>
      <c r="C247" s="76" t="s">
        <v>2143</v>
      </c>
      <c r="D247" s="75" t="s">
        <v>128</v>
      </c>
      <c r="E247" s="75" t="s">
        <v>719</v>
      </c>
      <c r="F247" s="247">
        <v>38</v>
      </c>
      <c r="G247" s="77"/>
      <c r="H247" s="166"/>
      <c r="I247" s="191">
        <f t="shared" si="7"/>
        <v>0</v>
      </c>
      <c r="J247" s="1"/>
      <c r="K247" s="1"/>
    </row>
    <row r="248" spans="1:11" x14ac:dyDescent="0.2">
      <c r="A248" s="105">
        <f t="shared" si="6"/>
        <v>231</v>
      </c>
      <c r="B248" s="75"/>
      <c r="C248" s="76"/>
      <c r="D248" s="79" t="s">
        <v>125</v>
      </c>
      <c r="E248" s="75" t="s">
        <v>720</v>
      </c>
      <c r="F248" s="247">
        <v>38</v>
      </c>
      <c r="G248" s="77"/>
      <c r="H248" s="166"/>
      <c r="I248" s="191">
        <f t="shared" si="7"/>
        <v>0</v>
      </c>
      <c r="J248" s="1"/>
      <c r="K248" s="1"/>
    </row>
    <row r="249" spans="1:11" s="4" customFormat="1" x14ac:dyDescent="0.2">
      <c r="A249" s="105">
        <f t="shared" si="6"/>
        <v>232</v>
      </c>
      <c r="B249" s="75"/>
      <c r="C249" s="76"/>
      <c r="D249" s="80" t="s">
        <v>126</v>
      </c>
      <c r="E249" s="75" t="s">
        <v>721</v>
      </c>
      <c r="F249" s="247">
        <v>38</v>
      </c>
      <c r="G249" s="77"/>
      <c r="H249" s="166"/>
      <c r="I249" s="191">
        <f t="shared" si="7"/>
        <v>0</v>
      </c>
      <c r="J249" s="1"/>
      <c r="K249" s="1"/>
    </row>
    <row r="250" spans="1:11" s="6" customFormat="1" x14ac:dyDescent="0.2">
      <c r="A250" s="105">
        <f t="shared" si="6"/>
        <v>233</v>
      </c>
      <c r="B250" s="75"/>
      <c r="C250" s="76"/>
      <c r="D250" s="81" t="s">
        <v>127</v>
      </c>
      <c r="E250" s="75" t="s">
        <v>722</v>
      </c>
      <c r="F250" s="247">
        <v>40</v>
      </c>
      <c r="G250" s="77"/>
      <c r="H250" s="166"/>
      <c r="I250" s="191">
        <f t="shared" si="7"/>
        <v>0</v>
      </c>
      <c r="J250" s="1"/>
      <c r="K250" s="1"/>
    </row>
    <row r="251" spans="1:11" s="6" customFormat="1" x14ac:dyDescent="0.2">
      <c r="A251" s="105">
        <f t="shared" si="6"/>
        <v>234</v>
      </c>
      <c r="B251" s="75" t="s">
        <v>14</v>
      </c>
      <c r="C251" s="76" t="s">
        <v>232</v>
      </c>
      <c r="D251" s="75" t="s">
        <v>128</v>
      </c>
      <c r="E251" s="75" t="s">
        <v>723</v>
      </c>
      <c r="F251" s="247">
        <v>34</v>
      </c>
      <c r="G251" s="77"/>
      <c r="H251" s="166"/>
      <c r="I251" s="191">
        <f t="shared" si="7"/>
        <v>0</v>
      </c>
      <c r="J251" s="1"/>
      <c r="K251" s="1"/>
    </row>
    <row r="252" spans="1:11" s="6" customFormat="1" x14ac:dyDescent="0.2">
      <c r="A252" s="105">
        <f t="shared" si="6"/>
        <v>235</v>
      </c>
      <c r="B252" s="75"/>
      <c r="C252" s="76" t="s">
        <v>2144</v>
      </c>
      <c r="D252" s="79" t="s">
        <v>125</v>
      </c>
      <c r="E252" s="75" t="s">
        <v>724</v>
      </c>
      <c r="F252" s="247">
        <v>20</v>
      </c>
      <c r="G252" s="77"/>
      <c r="H252" s="166"/>
      <c r="I252" s="191">
        <f t="shared" si="7"/>
        <v>0</v>
      </c>
      <c r="J252" s="1"/>
      <c r="K252" s="1"/>
    </row>
    <row r="253" spans="1:11" s="4" customFormat="1" x14ac:dyDescent="0.2">
      <c r="A253" s="105">
        <f t="shared" si="6"/>
        <v>236</v>
      </c>
      <c r="B253" s="75"/>
      <c r="C253" s="76" t="s">
        <v>2144</v>
      </c>
      <c r="D253" s="80" t="s">
        <v>126</v>
      </c>
      <c r="E253" s="75" t="s">
        <v>725</v>
      </c>
      <c r="F253" s="247">
        <v>20</v>
      </c>
      <c r="G253" s="77"/>
      <c r="H253" s="166"/>
      <c r="I253" s="191">
        <f t="shared" si="7"/>
        <v>0</v>
      </c>
      <c r="J253" s="1"/>
      <c r="K253" s="1"/>
    </row>
    <row r="254" spans="1:11" s="6" customFormat="1" x14ac:dyDescent="0.2">
      <c r="A254" s="105">
        <f t="shared" si="6"/>
        <v>237</v>
      </c>
      <c r="B254" s="75"/>
      <c r="C254" s="76" t="s">
        <v>2144</v>
      </c>
      <c r="D254" s="81" t="s">
        <v>127</v>
      </c>
      <c r="E254" s="75" t="s">
        <v>726</v>
      </c>
      <c r="F254" s="247">
        <v>20</v>
      </c>
      <c r="G254" s="77"/>
      <c r="H254" s="166"/>
      <c r="I254" s="191">
        <f t="shared" si="7"/>
        <v>0</v>
      </c>
      <c r="J254" s="1"/>
      <c r="K254" s="1"/>
    </row>
    <row r="255" spans="1:11" s="6" customFormat="1" ht="38.25" x14ac:dyDescent="0.2">
      <c r="A255" s="105">
        <f t="shared" si="6"/>
        <v>238</v>
      </c>
      <c r="B255" s="75" t="s">
        <v>14</v>
      </c>
      <c r="C255" s="76" t="s">
        <v>2145</v>
      </c>
      <c r="D255" s="75" t="s">
        <v>128</v>
      </c>
      <c r="E255" s="75" t="s">
        <v>727</v>
      </c>
      <c r="F255" s="247">
        <v>320</v>
      </c>
      <c r="G255" s="77"/>
      <c r="H255" s="166"/>
      <c r="I255" s="191">
        <f t="shared" si="7"/>
        <v>0</v>
      </c>
      <c r="J255" s="1"/>
      <c r="K255" s="1"/>
    </row>
    <row r="256" spans="1:11" s="6" customFormat="1" x14ac:dyDescent="0.2">
      <c r="A256" s="105">
        <f t="shared" si="6"/>
        <v>239</v>
      </c>
      <c r="B256" s="75"/>
      <c r="C256" s="76"/>
      <c r="D256" s="79" t="s">
        <v>125</v>
      </c>
      <c r="E256" s="75" t="s">
        <v>728</v>
      </c>
      <c r="F256" s="247">
        <v>205</v>
      </c>
      <c r="G256" s="77"/>
      <c r="H256" s="166"/>
      <c r="I256" s="191">
        <f t="shared" si="7"/>
        <v>0</v>
      </c>
      <c r="J256" s="1"/>
      <c r="K256" s="1"/>
    </row>
    <row r="257" spans="1:11" s="4" customFormat="1" x14ac:dyDescent="0.2">
      <c r="A257" s="105">
        <f t="shared" si="6"/>
        <v>240</v>
      </c>
      <c r="B257" s="75"/>
      <c r="C257" s="76"/>
      <c r="D257" s="80" t="s">
        <v>126</v>
      </c>
      <c r="E257" s="75" t="s">
        <v>729</v>
      </c>
      <c r="F257" s="247">
        <v>205</v>
      </c>
      <c r="G257" s="77"/>
      <c r="H257" s="166"/>
      <c r="I257" s="191">
        <f t="shared" si="7"/>
        <v>0</v>
      </c>
      <c r="J257" s="1"/>
      <c r="K257" s="1"/>
    </row>
    <row r="258" spans="1:11" s="6" customFormat="1" x14ac:dyDescent="0.2">
      <c r="A258" s="105">
        <f t="shared" si="6"/>
        <v>241</v>
      </c>
      <c r="B258" s="75"/>
      <c r="C258" s="76"/>
      <c r="D258" s="81" t="s">
        <v>127</v>
      </c>
      <c r="E258" s="75" t="s">
        <v>730</v>
      </c>
      <c r="F258" s="247">
        <v>205</v>
      </c>
      <c r="G258" s="77"/>
      <c r="H258" s="166"/>
      <c r="I258" s="191">
        <f t="shared" si="7"/>
        <v>0</v>
      </c>
      <c r="J258" s="1"/>
      <c r="K258" s="1"/>
    </row>
    <row r="259" spans="1:11" s="6" customFormat="1" ht="51" x14ac:dyDescent="0.2">
      <c r="A259" s="105">
        <f t="shared" si="6"/>
        <v>242</v>
      </c>
      <c r="B259" s="75" t="s">
        <v>14</v>
      </c>
      <c r="C259" s="76" t="s">
        <v>2146</v>
      </c>
      <c r="D259" s="75" t="s">
        <v>128</v>
      </c>
      <c r="E259" s="75" t="s">
        <v>731</v>
      </c>
      <c r="F259" s="247">
        <v>146</v>
      </c>
      <c r="G259" s="77"/>
      <c r="H259" s="166"/>
      <c r="I259" s="191">
        <f t="shared" si="7"/>
        <v>0</v>
      </c>
      <c r="J259" s="1"/>
      <c r="K259" s="1"/>
    </row>
    <row r="260" spans="1:11" s="6" customFormat="1" x14ac:dyDescent="0.2">
      <c r="A260" s="105">
        <f t="shared" si="6"/>
        <v>243</v>
      </c>
      <c r="B260" s="75"/>
      <c r="C260" s="76"/>
      <c r="D260" s="79" t="s">
        <v>125</v>
      </c>
      <c r="E260" s="75" t="s">
        <v>732</v>
      </c>
      <c r="F260" s="247">
        <v>95</v>
      </c>
      <c r="G260" s="77"/>
      <c r="H260" s="166"/>
      <c r="I260" s="191">
        <f t="shared" si="7"/>
        <v>0</v>
      </c>
      <c r="J260" s="1"/>
      <c r="K260" s="1"/>
    </row>
    <row r="261" spans="1:11" s="4" customFormat="1" x14ac:dyDescent="0.2">
      <c r="A261" s="105">
        <f t="shared" si="6"/>
        <v>244</v>
      </c>
      <c r="B261" s="75"/>
      <c r="C261" s="76"/>
      <c r="D261" s="80" t="s">
        <v>126</v>
      </c>
      <c r="E261" s="75" t="s">
        <v>733</v>
      </c>
      <c r="F261" s="247">
        <v>103</v>
      </c>
      <c r="G261" s="77"/>
      <c r="H261" s="166"/>
      <c r="I261" s="191">
        <f t="shared" si="7"/>
        <v>0</v>
      </c>
      <c r="J261" s="1"/>
      <c r="K261" s="1"/>
    </row>
    <row r="262" spans="1:11" s="6" customFormat="1" x14ac:dyDescent="0.2">
      <c r="A262" s="105">
        <f t="shared" si="6"/>
        <v>245</v>
      </c>
      <c r="B262" s="75"/>
      <c r="C262" s="76"/>
      <c r="D262" s="81" t="s">
        <v>127</v>
      </c>
      <c r="E262" s="75" t="s">
        <v>734</v>
      </c>
      <c r="F262" s="247">
        <v>109</v>
      </c>
      <c r="G262" s="77"/>
      <c r="H262" s="166"/>
      <c r="I262" s="191">
        <f t="shared" si="7"/>
        <v>0</v>
      </c>
      <c r="J262" s="1"/>
      <c r="K262" s="1"/>
    </row>
    <row r="263" spans="1:11" s="6" customFormat="1" ht="63.75" x14ac:dyDescent="0.2">
      <c r="A263" s="105">
        <f t="shared" si="6"/>
        <v>246</v>
      </c>
      <c r="B263" s="77" t="s">
        <v>14</v>
      </c>
      <c r="C263" s="34" t="s">
        <v>2147</v>
      </c>
      <c r="D263" s="77" t="s">
        <v>128</v>
      </c>
      <c r="E263" s="77" t="s">
        <v>718</v>
      </c>
      <c r="F263" s="247">
        <v>180</v>
      </c>
      <c r="G263" s="77"/>
      <c r="H263" s="166"/>
      <c r="I263" s="191">
        <f t="shared" si="7"/>
        <v>0</v>
      </c>
      <c r="J263" s="1"/>
      <c r="K263" s="1"/>
    </row>
    <row r="264" spans="1:11" s="6" customFormat="1" x14ac:dyDescent="0.2">
      <c r="A264" s="105">
        <f t="shared" si="6"/>
        <v>247</v>
      </c>
      <c r="B264" s="77"/>
      <c r="C264" s="34"/>
      <c r="D264" s="110" t="s">
        <v>125</v>
      </c>
      <c r="E264" s="77" t="s">
        <v>717</v>
      </c>
      <c r="F264" s="247">
        <v>150</v>
      </c>
      <c r="G264" s="77"/>
      <c r="H264" s="166"/>
      <c r="I264" s="191">
        <f t="shared" si="7"/>
        <v>0</v>
      </c>
      <c r="J264" s="1"/>
      <c r="K264" s="1"/>
    </row>
    <row r="265" spans="1:11" s="4" customFormat="1" x14ac:dyDescent="0.2">
      <c r="A265" s="105">
        <f t="shared" si="6"/>
        <v>248</v>
      </c>
      <c r="B265" s="77"/>
      <c r="C265" s="34"/>
      <c r="D265" s="111" t="s">
        <v>126</v>
      </c>
      <c r="E265" s="77" t="s">
        <v>715</v>
      </c>
      <c r="F265" s="247">
        <v>144</v>
      </c>
      <c r="G265" s="77"/>
      <c r="H265" s="166"/>
      <c r="I265" s="191">
        <f t="shared" si="7"/>
        <v>0</v>
      </c>
      <c r="J265" s="1"/>
      <c r="K265" s="1"/>
    </row>
    <row r="266" spans="1:11" s="6" customFormat="1" x14ac:dyDescent="0.2">
      <c r="A266" s="105">
        <f t="shared" si="6"/>
        <v>249</v>
      </c>
      <c r="B266" s="77"/>
      <c r="C266" s="34"/>
      <c r="D266" s="112" t="s">
        <v>397</v>
      </c>
      <c r="E266" s="77" t="s">
        <v>716</v>
      </c>
      <c r="F266" s="247">
        <v>152</v>
      </c>
      <c r="G266" s="77"/>
      <c r="H266" s="166"/>
      <c r="I266" s="191">
        <f t="shared" si="7"/>
        <v>0</v>
      </c>
      <c r="J266" s="1"/>
      <c r="K266" s="1"/>
    </row>
    <row r="267" spans="1:11" s="6" customFormat="1" ht="153" x14ac:dyDescent="0.2">
      <c r="A267" s="105">
        <f t="shared" si="6"/>
        <v>250</v>
      </c>
      <c r="B267" s="75" t="s">
        <v>14</v>
      </c>
      <c r="C267" s="76" t="s">
        <v>2148</v>
      </c>
      <c r="D267" s="75" t="s">
        <v>128</v>
      </c>
      <c r="E267" s="75" t="s">
        <v>711</v>
      </c>
      <c r="F267" s="247">
        <v>4</v>
      </c>
      <c r="G267" s="77"/>
      <c r="H267" s="166"/>
      <c r="I267" s="191">
        <f t="shared" si="7"/>
        <v>0</v>
      </c>
      <c r="J267" s="1"/>
      <c r="K267" s="1"/>
    </row>
    <row r="268" spans="1:11" s="6" customFormat="1" x14ac:dyDescent="0.2">
      <c r="A268" s="105">
        <f t="shared" si="6"/>
        <v>251</v>
      </c>
      <c r="B268" s="75"/>
      <c r="C268" s="76"/>
      <c r="D268" s="79" t="s">
        <v>125</v>
      </c>
      <c r="E268" s="75" t="s">
        <v>712</v>
      </c>
      <c r="F268" s="247">
        <v>2</v>
      </c>
      <c r="G268" s="77"/>
      <c r="H268" s="166"/>
      <c r="I268" s="191">
        <f t="shared" si="7"/>
        <v>0</v>
      </c>
      <c r="J268" s="1"/>
      <c r="K268" s="1"/>
    </row>
    <row r="269" spans="1:11" s="4" customFormat="1" x14ac:dyDescent="0.2">
      <c r="A269" s="105">
        <f t="shared" si="6"/>
        <v>252</v>
      </c>
      <c r="B269" s="75"/>
      <c r="C269" s="76"/>
      <c r="D269" s="80" t="s">
        <v>126</v>
      </c>
      <c r="E269" s="75" t="s">
        <v>713</v>
      </c>
      <c r="F269" s="247">
        <v>2</v>
      </c>
      <c r="G269" s="77"/>
      <c r="H269" s="166"/>
      <c r="I269" s="191">
        <f t="shared" si="7"/>
        <v>0</v>
      </c>
      <c r="J269" s="1"/>
      <c r="K269" s="1"/>
    </row>
    <row r="270" spans="1:11" s="6" customFormat="1" x14ac:dyDescent="0.2">
      <c r="A270" s="105">
        <f t="shared" si="6"/>
        <v>253</v>
      </c>
      <c r="B270" s="75"/>
      <c r="C270" s="76"/>
      <c r="D270" s="81" t="s">
        <v>127</v>
      </c>
      <c r="E270" s="75" t="s">
        <v>714</v>
      </c>
      <c r="F270" s="247">
        <v>2</v>
      </c>
      <c r="G270" s="77"/>
      <c r="H270" s="166"/>
      <c r="I270" s="191">
        <f t="shared" si="7"/>
        <v>0</v>
      </c>
      <c r="J270" s="1"/>
      <c r="K270" s="1"/>
    </row>
    <row r="271" spans="1:11" s="6" customFormat="1" ht="38.25" x14ac:dyDescent="0.2">
      <c r="A271" s="105">
        <f t="shared" si="6"/>
        <v>254</v>
      </c>
      <c r="B271" s="75" t="s">
        <v>14</v>
      </c>
      <c r="C271" s="76" t="s">
        <v>2149</v>
      </c>
      <c r="D271" s="75" t="s">
        <v>128</v>
      </c>
      <c r="E271" s="75" t="s">
        <v>707</v>
      </c>
      <c r="F271" s="247">
        <v>4</v>
      </c>
      <c r="G271" s="77"/>
      <c r="H271" s="166"/>
      <c r="I271" s="191">
        <f t="shared" si="7"/>
        <v>0</v>
      </c>
      <c r="J271" s="1"/>
      <c r="K271" s="1"/>
    </row>
    <row r="272" spans="1:11" s="6" customFormat="1" x14ac:dyDescent="0.2">
      <c r="A272" s="105">
        <f t="shared" si="6"/>
        <v>255</v>
      </c>
      <c r="B272" s="75"/>
      <c r="C272" s="76"/>
      <c r="D272" s="79" t="s">
        <v>125</v>
      </c>
      <c r="E272" s="75" t="s">
        <v>708</v>
      </c>
      <c r="F272" s="247">
        <v>4</v>
      </c>
      <c r="G272" s="77"/>
      <c r="H272" s="166"/>
      <c r="I272" s="191">
        <f t="shared" si="7"/>
        <v>0</v>
      </c>
      <c r="J272" s="1"/>
      <c r="K272" s="1"/>
    </row>
    <row r="273" spans="1:11" s="4" customFormat="1" x14ac:dyDescent="0.2">
      <c r="A273" s="105">
        <f t="shared" si="6"/>
        <v>256</v>
      </c>
      <c r="B273" s="75"/>
      <c r="C273" s="76"/>
      <c r="D273" s="80" t="s">
        <v>126</v>
      </c>
      <c r="E273" s="75" t="s">
        <v>709</v>
      </c>
      <c r="F273" s="247">
        <v>4</v>
      </c>
      <c r="G273" s="77"/>
      <c r="H273" s="166"/>
      <c r="I273" s="191">
        <f t="shared" si="7"/>
        <v>0</v>
      </c>
      <c r="J273" s="1"/>
      <c r="K273" s="1"/>
    </row>
    <row r="274" spans="1:11" s="6" customFormat="1" x14ac:dyDescent="0.2">
      <c r="A274" s="105">
        <f t="shared" si="6"/>
        <v>257</v>
      </c>
      <c r="B274" s="75"/>
      <c r="C274" s="76"/>
      <c r="D274" s="81" t="s">
        <v>127</v>
      </c>
      <c r="E274" s="75" t="s">
        <v>710</v>
      </c>
      <c r="F274" s="247">
        <v>4</v>
      </c>
      <c r="G274" s="77"/>
      <c r="H274" s="166"/>
      <c r="I274" s="191">
        <f t="shared" si="7"/>
        <v>0</v>
      </c>
      <c r="J274" s="1"/>
      <c r="K274" s="1"/>
    </row>
    <row r="275" spans="1:11" s="6" customFormat="1" x14ac:dyDescent="0.2">
      <c r="A275" s="105">
        <f t="shared" si="6"/>
        <v>258</v>
      </c>
      <c r="B275" s="75" t="s">
        <v>14</v>
      </c>
      <c r="C275" s="76" t="s">
        <v>233</v>
      </c>
      <c r="D275" s="75" t="s">
        <v>128</v>
      </c>
      <c r="E275" s="75" t="s">
        <v>703</v>
      </c>
      <c r="F275" s="247">
        <v>37</v>
      </c>
      <c r="G275" s="77"/>
      <c r="H275" s="166"/>
      <c r="I275" s="191">
        <f t="shared" si="7"/>
        <v>0</v>
      </c>
      <c r="J275" s="1"/>
      <c r="K275" s="1"/>
    </row>
    <row r="276" spans="1:11" s="6" customFormat="1" x14ac:dyDescent="0.2">
      <c r="A276" s="105">
        <f t="shared" ref="A276:A278" si="8">+A275+1</f>
        <v>259</v>
      </c>
      <c r="B276" s="75"/>
      <c r="C276" s="76"/>
      <c r="D276" s="79" t="s">
        <v>125</v>
      </c>
      <c r="E276" s="75" t="s">
        <v>704</v>
      </c>
      <c r="F276" s="247">
        <v>16</v>
      </c>
      <c r="G276" s="77"/>
      <c r="H276" s="166"/>
      <c r="I276" s="191">
        <f t="shared" ref="I276:I277" si="9">+F276*H276</f>
        <v>0</v>
      </c>
      <c r="J276" s="1"/>
      <c r="K276" s="1"/>
    </row>
    <row r="277" spans="1:11" x14ac:dyDescent="0.2">
      <c r="A277" s="105">
        <f t="shared" si="8"/>
        <v>260</v>
      </c>
      <c r="B277" s="75"/>
      <c r="C277" s="76"/>
      <c r="D277" s="80" t="s">
        <v>126</v>
      </c>
      <c r="E277" s="75" t="s">
        <v>705</v>
      </c>
      <c r="F277" s="247">
        <v>16</v>
      </c>
      <c r="G277" s="77"/>
      <c r="H277" s="166"/>
      <c r="I277" s="191">
        <f t="shared" si="9"/>
        <v>0</v>
      </c>
      <c r="J277" s="1"/>
      <c r="K277" s="1"/>
    </row>
    <row r="278" spans="1:11" x14ac:dyDescent="0.2">
      <c r="A278" s="105">
        <f t="shared" si="8"/>
        <v>261</v>
      </c>
      <c r="B278" s="75"/>
      <c r="C278" s="76"/>
      <c r="D278" s="81" t="s">
        <v>127</v>
      </c>
      <c r="E278" s="75" t="s">
        <v>706</v>
      </c>
      <c r="F278" s="247">
        <v>16</v>
      </c>
      <c r="G278" s="77"/>
      <c r="H278" s="166"/>
      <c r="I278" s="191">
        <f t="shared" ref="I278" si="10">+F278*H278</f>
        <v>0</v>
      </c>
      <c r="J278" s="1"/>
      <c r="K278" s="1"/>
    </row>
    <row r="279" spans="1:11" s="204" customFormat="1" ht="33" x14ac:dyDescent="0.3">
      <c r="A279" s="198"/>
      <c r="B279" s="199"/>
      <c r="C279" s="197" t="s">
        <v>1421</v>
      </c>
      <c r="D279" s="199"/>
      <c r="E279" s="199"/>
      <c r="F279" s="200"/>
      <c r="G279" s="201"/>
      <c r="H279" s="202"/>
      <c r="I279" s="56">
        <f>SUM(I18:I278)</f>
        <v>0</v>
      </c>
      <c r="J279" s="203"/>
      <c r="K279" s="203"/>
    </row>
    <row r="280" spans="1:11" s="7" customFormat="1" ht="14.45" customHeight="1" x14ac:dyDescent="0.25">
      <c r="A280" s="89"/>
      <c r="B280" s="90"/>
      <c r="C280" s="90"/>
      <c r="D280" s="121"/>
      <c r="E280" s="121"/>
      <c r="F280" s="121"/>
      <c r="G280" s="90"/>
      <c r="H280" s="170"/>
      <c r="I280" s="193"/>
      <c r="J280" s="121"/>
      <c r="K280" s="121"/>
    </row>
    <row r="281" spans="1:11" ht="16.5" x14ac:dyDescent="0.3">
      <c r="A281" s="13" t="s">
        <v>1417</v>
      </c>
      <c r="C281" s="60"/>
      <c r="D281" s="61"/>
      <c r="E281" s="61"/>
      <c r="F281" s="59"/>
      <c r="I281" s="194"/>
      <c r="J281" s="3"/>
      <c r="K281" s="3"/>
    </row>
    <row r="283" spans="1:11" s="5" customFormat="1" ht="16.5" x14ac:dyDescent="0.3">
      <c r="A283" s="20"/>
      <c r="B283" s="62"/>
      <c r="C283" s="63"/>
      <c r="D283" s="12"/>
      <c r="E283" s="64" t="s">
        <v>1413</v>
      </c>
      <c r="G283" s="17"/>
      <c r="H283" s="159" t="s">
        <v>1414</v>
      </c>
      <c r="I283" s="195"/>
    </row>
    <row r="284" spans="1:11" s="5" customFormat="1" ht="16.5" x14ac:dyDescent="0.3">
      <c r="A284" s="20"/>
      <c r="B284" s="62"/>
      <c r="C284" s="63"/>
      <c r="D284" s="12"/>
      <c r="E284" s="12"/>
      <c r="F284" s="16"/>
      <c r="G284" s="17"/>
      <c r="H284" s="159" t="s">
        <v>1415</v>
      </c>
      <c r="I284" s="195"/>
    </row>
    <row r="285" spans="1:11" s="5" customFormat="1" ht="16.5" x14ac:dyDescent="0.3">
      <c r="A285" s="20"/>
      <c r="B285" s="62"/>
      <c r="C285" s="63"/>
      <c r="D285" s="12"/>
      <c r="E285" s="12"/>
      <c r="F285" s="16"/>
      <c r="G285" s="17"/>
      <c r="H285" s="159" t="s">
        <v>1416</v>
      </c>
      <c r="I285" s="195"/>
    </row>
  </sheetData>
  <conditionalFormatting sqref="C7:C15">
    <cfRule type="duplicateValues" dxfId="15" priority="11" stopIfTrue="1"/>
    <cfRule type="duplicateValues" dxfId="14" priority="12" stopIfTrue="1"/>
  </conditionalFormatting>
  <conditionalFormatting sqref="C128:C131">
    <cfRule type="duplicateValues" dxfId="13" priority="3" stopIfTrue="1"/>
    <cfRule type="duplicateValues" dxfId="12" priority="4" stopIfTrue="1"/>
  </conditionalFormatting>
  <conditionalFormatting sqref="C107:C110">
    <cfRule type="duplicateValues" dxfId="11" priority="1" stopIfTrue="1"/>
    <cfRule type="duplicateValues" dxfId="10" priority="2" stopIfTrue="1"/>
  </conditionalFormatting>
  <pageMargins left="0.70866141732283472" right="0.70866141732283472" top="0.74803149606299213" bottom="0.74803149606299213" header="0.31496062992125984" footer="0.31496062992125984"/>
  <pageSetup paperSize="9" scale="66"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183"/>
  <sheetViews>
    <sheetView workbookViewId="0">
      <pane xSplit="10" ySplit="17" topLeftCell="K67" activePane="bottomRight" state="frozen"/>
      <selection pane="topRight" activeCell="K1" sqref="K1"/>
      <selection pane="bottomLeft" activeCell="A17" sqref="A17"/>
      <selection pane="bottomRight" activeCell="F12" sqref="F12"/>
    </sheetView>
  </sheetViews>
  <sheetFormatPr defaultColWidth="9.140625" defaultRowHeight="12.75" x14ac:dyDescent="0.2"/>
  <cols>
    <col min="1" max="1" width="9.140625" style="43"/>
    <col min="2" max="2" width="12.7109375" style="59" customWidth="1"/>
    <col min="3" max="3" width="51.28515625" style="39" bestFit="1" customWidth="1"/>
    <col min="4" max="4" width="17.140625" style="60" customWidth="1"/>
    <col min="5" max="5" width="24" style="59" customWidth="1"/>
    <col min="6" max="6" width="14.7109375" style="11" customWidth="1"/>
    <col min="7" max="7" width="18.140625" style="59" customWidth="1"/>
    <col min="8" max="8" width="11.42578125" style="171" customWidth="1"/>
    <col min="9" max="9" width="17.7109375" style="196" customWidth="1"/>
    <col min="10" max="10" width="19.85546875" style="59" customWidth="1"/>
    <col min="11" max="11" width="36" style="235" bestFit="1" customWidth="1"/>
    <col min="12" max="16384" width="9.140625" style="3"/>
  </cols>
  <sheetData>
    <row r="1" spans="1:11" s="70" customFormat="1" ht="17.25" x14ac:dyDescent="0.3">
      <c r="A1" s="91" t="s">
        <v>1781</v>
      </c>
      <c r="B1" s="66"/>
      <c r="C1" s="67"/>
      <c r="D1" s="68"/>
      <c r="E1" s="68"/>
      <c r="F1" s="12"/>
      <c r="G1" s="92"/>
      <c r="H1" s="162"/>
      <c r="I1" s="187"/>
      <c r="J1" s="69"/>
      <c r="K1" s="231"/>
    </row>
    <row r="2" spans="1:11" s="70" customFormat="1" ht="6" customHeight="1" x14ac:dyDescent="0.3">
      <c r="A2" s="91"/>
      <c r="B2" s="66"/>
      <c r="C2" s="67"/>
      <c r="D2" s="68"/>
      <c r="E2" s="68"/>
      <c r="F2" s="12"/>
      <c r="G2" s="92"/>
      <c r="H2" s="162"/>
      <c r="I2" s="187"/>
      <c r="J2" s="69"/>
      <c r="K2" s="231"/>
    </row>
    <row r="3" spans="1:11" s="70" customFormat="1" ht="16.5" x14ac:dyDescent="0.3">
      <c r="A3" s="65" t="s">
        <v>1418</v>
      </c>
      <c r="B3" s="66"/>
      <c r="C3" s="67"/>
      <c r="D3" s="68"/>
      <c r="E3" s="68"/>
      <c r="F3" s="12"/>
      <c r="G3" s="92"/>
      <c r="H3" s="162"/>
      <c r="I3" s="187"/>
      <c r="J3" s="69"/>
      <c r="K3" s="231"/>
    </row>
    <row r="4" spans="1:11" s="70" customFormat="1" ht="22.9" customHeight="1" x14ac:dyDescent="0.3">
      <c r="A4" s="65"/>
      <c r="B4" s="66"/>
      <c r="C4" s="67"/>
      <c r="D4" s="68"/>
      <c r="E4" s="68"/>
      <c r="F4" s="12"/>
      <c r="G4" s="92"/>
      <c r="H4" s="162"/>
      <c r="I4" s="187"/>
      <c r="J4" s="69"/>
      <c r="K4" s="231"/>
    </row>
    <row r="5" spans="1:11" s="70" customFormat="1" ht="16.5" x14ac:dyDescent="0.3">
      <c r="A5" s="65" t="s">
        <v>1412</v>
      </c>
      <c r="B5" s="66"/>
      <c r="C5" s="67"/>
      <c r="D5" s="68"/>
      <c r="E5" s="68"/>
      <c r="F5" s="12"/>
      <c r="G5" s="92"/>
      <c r="H5" s="162"/>
      <c r="I5" s="187"/>
      <c r="J5" s="69"/>
      <c r="K5" s="231"/>
    </row>
    <row r="6" spans="1:11" s="70" customFormat="1" ht="24" customHeight="1" x14ac:dyDescent="0.3">
      <c r="A6" s="65"/>
      <c r="B6" s="66"/>
      <c r="C6" s="67"/>
      <c r="D6" s="68"/>
      <c r="E6" s="68"/>
      <c r="F6" s="12"/>
      <c r="G6" s="92"/>
      <c r="H6" s="162"/>
      <c r="I6" s="187"/>
      <c r="J6" s="69"/>
      <c r="K6" s="231"/>
    </row>
    <row r="7" spans="1:11" s="93" customFormat="1" ht="16.5" x14ac:dyDescent="0.3">
      <c r="A7" s="123" t="s">
        <v>1401</v>
      </c>
      <c r="C7" s="94"/>
      <c r="D7" s="95"/>
      <c r="E7" s="96"/>
      <c r="F7" s="24"/>
      <c r="G7" s="97"/>
      <c r="H7" s="163"/>
      <c r="I7" s="188"/>
      <c r="J7" s="95"/>
      <c r="K7" s="232"/>
    </row>
    <row r="8" spans="1:11" s="70" customFormat="1" ht="16.5" x14ac:dyDescent="0.3">
      <c r="A8" s="98"/>
      <c r="B8" s="71"/>
      <c r="C8" s="72"/>
      <c r="D8" s="73"/>
      <c r="E8" s="99"/>
      <c r="F8" s="10"/>
      <c r="G8" s="74"/>
      <c r="H8" s="164"/>
      <c r="I8" s="189"/>
      <c r="J8" s="73"/>
      <c r="K8" s="222"/>
    </row>
    <row r="9" spans="1:11" s="70" customFormat="1" ht="16.5" x14ac:dyDescent="0.3">
      <c r="A9" s="122" t="s">
        <v>1402</v>
      </c>
      <c r="B9" s="71"/>
      <c r="C9" s="72"/>
      <c r="D9" s="73"/>
      <c r="E9" s="99"/>
      <c r="F9" s="10"/>
      <c r="G9" s="74"/>
      <c r="H9" s="164"/>
      <c r="I9" s="189"/>
      <c r="J9" s="73"/>
      <c r="K9" s="222"/>
    </row>
    <row r="10" spans="1:11" s="70" customFormat="1" ht="16.5" x14ac:dyDescent="0.3">
      <c r="A10" s="70" t="s">
        <v>1419</v>
      </c>
      <c r="B10" s="71"/>
      <c r="C10" s="72"/>
      <c r="D10" s="73"/>
      <c r="E10" s="99"/>
      <c r="F10" s="10"/>
      <c r="G10" s="74"/>
      <c r="H10" s="164"/>
      <c r="I10" s="189"/>
      <c r="J10" s="73"/>
      <c r="K10" s="222"/>
    </row>
    <row r="11" spans="1:11" s="70" customFormat="1" ht="16.5" x14ac:dyDescent="0.3">
      <c r="B11" s="71"/>
      <c r="C11" s="72"/>
      <c r="D11" s="73"/>
      <c r="E11" s="99"/>
      <c r="F11" s="10"/>
      <c r="G11" s="74"/>
      <c r="H11" s="164"/>
      <c r="I11" s="189"/>
      <c r="J11" s="73"/>
      <c r="K11" s="222"/>
    </row>
    <row r="12" spans="1:11" s="70" customFormat="1" ht="16.5" x14ac:dyDescent="0.3">
      <c r="A12" s="70" t="s">
        <v>1408</v>
      </c>
      <c r="B12" s="71"/>
      <c r="C12" s="72"/>
      <c r="D12" s="73"/>
      <c r="E12" s="99"/>
      <c r="F12" s="10"/>
      <c r="G12" s="74"/>
      <c r="H12" s="164"/>
      <c r="I12" s="189"/>
      <c r="J12" s="73"/>
      <c r="K12" s="222"/>
    </row>
    <row r="13" spans="1:11" s="70" customFormat="1" ht="16.5" x14ac:dyDescent="0.3">
      <c r="A13" s="70" t="s">
        <v>1403</v>
      </c>
      <c r="B13" s="71"/>
      <c r="C13" s="72"/>
      <c r="D13" s="73"/>
      <c r="E13" s="99"/>
      <c r="F13" s="10"/>
      <c r="G13" s="74"/>
      <c r="H13" s="164"/>
      <c r="I13" s="189"/>
      <c r="J13" s="73"/>
      <c r="K13" s="222"/>
    </row>
    <row r="14" spans="1:11" s="70" customFormat="1" ht="16.5" x14ac:dyDescent="0.3">
      <c r="A14" s="70" t="s">
        <v>1404</v>
      </c>
      <c r="B14" s="71"/>
      <c r="C14" s="72"/>
      <c r="D14" s="73"/>
      <c r="E14" s="99"/>
      <c r="F14" s="10"/>
      <c r="G14" s="74"/>
      <c r="H14" s="164"/>
      <c r="I14" s="189"/>
      <c r="J14" s="73"/>
      <c r="K14" s="222"/>
    </row>
    <row r="15" spans="1:11" s="70" customFormat="1" ht="16.5" x14ac:dyDescent="0.3">
      <c r="B15" s="71"/>
      <c r="C15" s="72"/>
      <c r="D15" s="73"/>
      <c r="E15" s="99"/>
      <c r="F15" s="10"/>
      <c r="G15" s="74"/>
      <c r="H15" s="164"/>
      <c r="I15" s="189"/>
      <c r="J15" s="73"/>
      <c r="K15" s="222"/>
    </row>
    <row r="16" spans="1:11" s="70" customFormat="1" ht="16.5" x14ac:dyDescent="0.3">
      <c r="A16" s="98" t="s">
        <v>1922</v>
      </c>
      <c r="B16" s="66"/>
      <c r="C16" s="67"/>
      <c r="D16" s="68"/>
      <c r="E16" s="68"/>
      <c r="F16" s="12"/>
      <c r="G16" s="92"/>
      <c r="H16" s="162"/>
      <c r="I16" s="187"/>
      <c r="J16" s="69"/>
      <c r="K16" s="231"/>
    </row>
    <row r="17" spans="1:11" s="14" customFormat="1" ht="76.5" x14ac:dyDescent="0.2">
      <c r="A17" s="100" t="s">
        <v>1</v>
      </c>
      <c r="B17" s="101" t="s">
        <v>1409</v>
      </c>
      <c r="C17" s="101" t="s">
        <v>1410</v>
      </c>
      <c r="D17" s="102" t="s">
        <v>156</v>
      </c>
      <c r="E17" s="101" t="s">
        <v>168</v>
      </c>
      <c r="F17" s="103" t="s">
        <v>2267</v>
      </c>
      <c r="G17" s="101" t="s">
        <v>1405</v>
      </c>
      <c r="H17" s="165" t="s">
        <v>0</v>
      </c>
      <c r="I17" s="190" t="s">
        <v>1406</v>
      </c>
      <c r="J17" s="104" t="s">
        <v>1411</v>
      </c>
      <c r="K17" s="223" t="s">
        <v>1726</v>
      </c>
    </row>
    <row r="18" spans="1:11" x14ac:dyDescent="0.2">
      <c r="A18" s="105">
        <v>1</v>
      </c>
      <c r="B18" s="77" t="s">
        <v>21</v>
      </c>
      <c r="C18" s="34" t="s">
        <v>1923</v>
      </c>
      <c r="D18" s="107" t="s">
        <v>128</v>
      </c>
      <c r="E18" s="77" t="s">
        <v>534</v>
      </c>
      <c r="F18" s="244">
        <v>170</v>
      </c>
      <c r="G18" s="77"/>
      <c r="H18" s="166"/>
      <c r="I18" s="191">
        <f>+F18*H18</f>
        <v>0</v>
      </c>
      <c r="J18" s="1"/>
      <c r="K18" s="233"/>
    </row>
    <row r="19" spans="1:11" x14ac:dyDescent="0.2">
      <c r="A19" s="105">
        <f>+A18+1</f>
        <v>2</v>
      </c>
      <c r="B19" s="77" t="s">
        <v>21</v>
      </c>
      <c r="C19" s="34" t="s">
        <v>1924</v>
      </c>
      <c r="D19" s="107"/>
      <c r="E19" s="77" t="s">
        <v>533</v>
      </c>
      <c r="F19" s="244">
        <v>62</v>
      </c>
      <c r="G19" s="77"/>
      <c r="H19" s="166"/>
      <c r="I19" s="191">
        <f>+F19*H19</f>
        <v>0</v>
      </c>
      <c r="J19" s="1"/>
      <c r="K19" s="233"/>
    </row>
    <row r="20" spans="1:11" x14ac:dyDescent="0.2">
      <c r="A20" s="105">
        <f t="shared" ref="A20:A83" si="0">+A19+1</f>
        <v>3</v>
      </c>
      <c r="B20" s="77" t="s">
        <v>21</v>
      </c>
      <c r="C20" s="106" t="s">
        <v>1925</v>
      </c>
      <c r="D20" s="77" t="s">
        <v>128</v>
      </c>
      <c r="E20" s="77" t="s">
        <v>452</v>
      </c>
      <c r="F20" s="244">
        <v>448</v>
      </c>
      <c r="G20" s="77"/>
      <c r="H20" s="166"/>
      <c r="I20" s="191">
        <f t="shared" ref="I20:I83" si="1">+F20*H20</f>
        <v>0</v>
      </c>
      <c r="J20" s="1"/>
      <c r="K20" s="233"/>
    </row>
    <row r="21" spans="1:11" ht="14.45" customHeight="1" x14ac:dyDescent="0.2">
      <c r="A21" s="105">
        <f t="shared" si="0"/>
        <v>4</v>
      </c>
      <c r="B21" s="77" t="s">
        <v>21</v>
      </c>
      <c r="C21" s="34" t="s">
        <v>1926</v>
      </c>
      <c r="D21" s="107" t="s">
        <v>128</v>
      </c>
      <c r="E21" s="77" t="s">
        <v>523</v>
      </c>
      <c r="F21" s="244">
        <v>270</v>
      </c>
      <c r="G21" s="77"/>
      <c r="H21" s="166"/>
      <c r="I21" s="191">
        <f t="shared" si="1"/>
        <v>0</v>
      </c>
      <c r="J21" s="1"/>
      <c r="K21" s="233"/>
    </row>
    <row r="22" spans="1:11" s="4" customFormat="1" ht="25.5" x14ac:dyDescent="0.2">
      <c r="A22" s="105">
        <f t="shared" si="0"/>
        <v>5</v>
      </c>
      <c r="B22" s="75" t="s">
        <v>21</v>
      </c>
      <c r="C22" s="76" t="s">
        <v>1927</v>
      </c>
      <c r="D22" s="75" t="s">
        <v>128</v>
      </c>
      <c r="E22" s="75" t="s">
        <v>271</v>
      </c>
      <c r="F22" s="244">
        <v>22</v>
      </c>
      <c r="G22" s="215"/>
      <c r="H22" s="217"/>
      <c r="I22" s="191">
        <f t="shared" si="1"/>
        <v>0</v>
      </c>
      <c r="J22" s="218"/>
      <c r="K22" s="211"/>
    </row>
    <row r="23" spans="1:11" s="4" customFormat="1" x14ac:dyDescent="0.2">
      <c r="A23" s="105">
        <f t="shared" si="0"/>
        <v>6</v>
      </c>
      <c r="B23" s="75"/>
      <c r="C23" s="76"/>
      <c r="D23" s="79" t="s">
        <v>125</v>
      </c>
      <c r="E23" s="75" t="s">
        <v>272</v>
      </c>
      <c r="F23" s="244">
        <v>22</v>
      </c>
      <c r="G23" s="215"/>
      <c r="H23" s="217"/>
      <c r="I23" s="191">
        <f t="shared" si="1"/>
        <v>0</v>
      </c>
      <c r="J23" s="218"/>
      <c r="K23" s="211"/>
    </row>
    <row r="24" spans="1:11" s="4" customFormat="1" x14ac:dyDescent="0.2">
      <c r="A24" s="105">
        <f t="shared" si="0"/>
        <v>7</v>
      </c>
      <c r="B24" s="75"/>
      <c r="C24" s="76"/>
      <c r="D24" s="80" t="s">
        <v>126</v>
      </c>
      <c r="E24" s="75" t="s">
        <v>273</v>
      </c>
      <c r="F24" s="244">
        <v>22</v>
      </c>
      <c r="G24" s="215"/>
      <c r="H24" s="217"/>
      <c r="I24" s="191">
        <f t="shared" si="1"/>
        <v>0</v>
      </c>
      <c r="J24" s="218"/>
      <c r="K24" s="211"/>
    </row>
    <row r="25" spans="1:11" s="4" customFormat="1" x14ac:dyDescent="0.2">
      <c r="A25" s="105">
        <f t="shared" si="0"/>
        <v>8</v>
      </c>
      <c r="B25" s="75"/>
      <c r="C25" s="76"/>
      <c r="D25" s="81" t="s">
        <v>127</v>
      </c>
      <c r="E25" s="75" t="s">
        <v>274</v>
      </c>
      <c r="F25" s="244">
        <v>22</v>
      </c>
      <c r="G25" s="77"/>
      <c r="H25" s="166"/>
      <c r="I25" s="191">
        <f t="shared" si="1"/>
        <v>0</v>
      </c>
      <c r="J25" s="78"/>
      <c r="K25" s="234"/>
    </row>
    <row r="26" spans="1:11" s="6" customFormat="1" ht="25.5" x14ac:dyDescent="0.2">
      <c r="A26" s="105">
        <f t="shared" si="0"/>
        <v>9</v>
      </c>
      <c r="B26" s="75" t="s">
        <v>21</v>
      </c>
      <c r="C26" s="76" t="s">
        <v>1928</v>
      </c>
      <c r="D26" s="81"/>
      <c r="E26" s="75" t="s">
        <v>1612</v>
      </c>
      <c r="F26" s="244">
        <v>8</v>
      </c>
      <c r="G26" s="77"/>
      <c r="H26" s="166"/>
      <c r="I26" s="191">
        <f t="shared" si="1"/>
        <v>0</v>
      </c>
      <c r="J26" s="78"/>
      <c r="K26" s="234"/>
    </row>
    <row r="27" spans="1:11" s="6" customFormat="1" ht="38.25" x14ac:dyDescent="0.2">
      <c r="A27" s="105">
        <f t="shared" si="0"/>
        <v>10</v>
      </c>
      <c r="B27" s="75" t="s">
        <v>21</v>
      </c>
      <c r="C27" s="76" t="s">
        <v>1929</v>
      </c>
      <c r="D27" s="75" t="s">
        <v>128</v>
      </c>
      <c r="E27" s="75" t="s">
        <v>70</v>
      </c>
      <c r="F27" s="244">
        <v>158</v>
      </c>
      <c r="G27" s="77"/>
      <c r="H27" s="166"/>
      <c r="I27" s="191">
        <f t="shared" si="1"/>
        <v>0</v>
      </c>
      <c r="J27" s="78"/>
      <c r="K27" s="234"/>
    </row>
    <row r="28" spans="1:11" s="6" customFormat="1" x14ac:dyDescent="0.2">
      <c r="A28" s="105">
        <f t="shared" si="0"/>
        <v>11</v>
      </c>
      <c r="B28" s="75"/>
      <c r="C28" s="76"/>
      <c r="D28" s="79" t="s">
        <v>125</v>
      </c>
      <c r="E28" s="75" t="s">
        <v>71</v>
      </c>
      <c r="F28" s="244">
        <v>122</v>
      </c>
      <c r="G28" s="77"/>
      <c r="H28" s="166"/>
      <c r="I28" s="191">
        <f t="shared" si="1"/>
        <v>0</v>
      </c>
      <c r="J28" s="78"/>
      <c r="K28" s="234"/>
    </row>
    <row r="29" spans="1:11" s="6" customFormat="1" x14ac:dyDescent="0.2">
      <c r="A29" s="105">
        <f t="shared" si="0"/>
        <v>12</v>
      </c>
      <c r="B29" s="75"/>
      <c r="C29" s="76"/>
      <c r="D29" s="80" t="s">
        <v>126</v>
      </c>
      <c r="E29" s="75" t="s">
        <v>72</v>
      </c>
      <c r="F29" s="244">
        <v>118</v>
      </c>
      <c r="G29" s="77"/>
      <c r="H29" s="166"/>
      <c r="I29" s="191">
        <f t="shared" si="1"/>
        <v>0</v>
      </c>
      <c r="J29" s="78"/>
      <c r="K29" s="234"/>
    </row>
    <row r="30" spans="1:11" s="4" customFormat="1" x14ac:dyDescent="0.2">
      <c r="A30" s="105">
        <f t="shared" si="0"/>
        <v>13</v>
      </c>
      <c r="B30" s="75"/>
      <c r="C30" s="76"/>
      <c r="D30" s="81" t="s">
        <v>127</v>
      </c>
      <c r="E30" s="75" t="s">
        <v>73</v>
      </c>
      <c r="F30" s="244">
        <v>104</v>
      </c>
      <c r="G30" s="77"/>
      <c r="H30" s="166"/>
      <c r="I30" s="191">
        <f t="shared" si="1"/>
        <v>0</v>
      </c>
      <c r="J30" s="78"/>
      <c r="K30" s="234"/>
    </row>
    <row r="31" spans="1:11" s="6" customFormat="1" ht="25.5" x14ac:dyDescent="0.2">
      <c r="A31" s="105">
        <f t="shared" si="0"/>
        <v>14</v>
      </c>
      <c r="B31" s="75" t="s">
        <v>21</v>
      </c>
      <c r="C31" s="76" t="s">
        <v>1930</v>
      </c>
      <c r="D31" s="75" t="s">
        <v>128</v>
      </c>
      <c r="E31" s="75" t="s">
        <v>275</v>
      </c>
      <c r="F31" s="244">
        <v>22</v>
      </c>
      <c r="G31" s="77"/>
      <c r="H31" s="166"/>
      <c r="I31" s="191">
        <f t="shared" si="1"/>
        <v>0</v>
      </c>
      <c r="J31" s="78"/>
      <c r="K31" s="234"/>
    </row>
    <row r="32" spans="1:11" s="6" customFormat="1" ht="25.5" x14ac:dyDescent="0.2">
      <c r="A32" s="105">
        <f t="shared" si="0"/>
        <v>15</v>
      </c>
      <c r="B32" s="75" t="s">
        <v>21</v>
      </c>
      <c r="C32" s="76" t="s">
        <v>1930</v>
      </c>
      <c r="D32" s="79" t="s">
        <v>125</v>
      </c>
      <c r="E32" s="75" t="s">
        <v>1609</v>
      </c>
      <c r="F32" s="244">
        <v>14</v>
      </c>
      <c r="G32" s="77"/>
      <c r="H32" s="166"/>
      <c r="I32" s="191">
        <f t="shared" si="1"/>
        <v>0</v>
      </c>
      <c r="J32" s="78"/>
      <c r="K32" s="234"/>
    </row>
    <row r="33" spans="1:11" s="6" customFormat="1" ht="25.5" x14ac:dyDescent="0.2">
      <c r="A33" s="105">
        <f t="shared" si="0"/>
        <v>16</v>
      </c>
      <c r="B33" s="75" t="s">
        <v>21</v>
      </c>
      <c r="C33" s="76" t="s">
        <v>1930</v>
      </c>
      <c r="D33" s="80" t="s">
        <v>126</v>
      </c>
      <c r="E33" s="75" t="s">
        <v>1610</v>
      </c>
      <c r="F33" s="244">
        <v>36</v>
      </c>
      <c r="G33" s="77"/>
      <c r="H33" s="166"/>
      <c r="I33" s="191">
        <f t="shared" si="1"/>
        <v>0</v>
      </c>
      <c r="J33" s="78"/>
      <c r="K33" s="234"/>
    </row>
    <row r="34" spans="1:11" s="6" customFormat="1" ht="25.5" x14ac:dyDescent="0.2">
      <c r="A34" s="105">
        <f t="shared" si="0"/>
        <v>17</v>
      </c>
      <c r="B34" s="75" t="s">
        <v>21</v>
      </c>
      <c r="C34" s="76" t="s">
        <v>1930</v>
      </c>
      <c r="D34" s="81" t="s">
        <v>127</v>
      </c>
      <c r="E34" s="75" t="s">
        <v>1611</v>
      </c>
      <c r="F34" s="244">
        <v>30</v>
      </c>
      <c r="G34" s="77"/>
      <c r="H34" s="166"/>
      <c r="I34" s="191">
        <f t="shared" si="1"/>
        <v>0</v>
      </c>
      <c r="J34" s="78"/>
      <c r="K34" s="234"/>
    </row>
    <row r="35" spans="1:11" s="6" customFormat="1" x14ac:dyDescent="0.2">
      <c r="A35" s="105">
        <f t="shared" si="0"/>
        <v>18</v>
      </c>
      <c r="B35" s="75" t="s">
        <v>21</v>
      </c>
      <c r="C35" s="76" t="s">
        <v>276</v>
      </c>
      <c r="D35" s="86"/>
      <c r="E35" s="75" t="s">
        <v>277</v>
      </c>
      <c r="F35" s="244">
        <v>218</v>
      </c>
      <c r="G35" s="77"/>
      <c r="H35" s="166"/>
      <c r="I35" s="191">
        <f t="shared" si="1"/>
        <v>0</v>
      </c>
      <c r="J35" s="78"/>
      <c r="K35" s="234"/>
    </row>
    <row r="36" spans="1:11" s="6" customFormat="1" x14ac:dyDescent="0.2">
      <c r="A36" s="105">
        <f t="shared" si="0"/>
        <v>19</v>
      </c>
      <c r="B36" s="75" t="s">
        <v>21</v>
      </c>
      <c r="C36" s="76" t="s">
        <v>1931</v>
      </c>
      <c r="D36" s="75" t="s">
        <v>128</v>
      </c>
      <c r="E36" s="75" t="s">
        <v>278</v>
      </c>
      <c r="F36" s="244">
        <v>6</v>
      </c>
      <c r="G36" s="77"/>
      <c r="H36" s="166"/>
      <c r="I36" s="191">
        <f t="shared" si="1"/>
        <v>0</v>
      </c>
      <c r="J36" s="78"/>
      <c r="K36" s="234"/>
    </row>
    <row r="37" spans="1:11" s="6" customFormat="1" x14ac:dyDescent="0.2">
      <c r="A37" s="105">
        <f t="shared" si="0"/>
        <v>20</v>
      </c>
      <c r="B37" s="75"/>
      <c r="C37" s="76"/>
      <c r="D37" s="79" t="s">
        <v>125</v>
      </c>
      <c r="E37" s="75" t="s">
        <v>279</v>
      </c>
      <c r="F37" s="244">
        <v>2</v>
      </c>
      <c r="G37" s="77"/>
      <c r="H37" s="166"/>
      <c r="I37" s="191">
        <f t="shared" si="1"/>
        <v>0</v>
      </c>
      <c r="J37" s="78"/>
      <c r="K37" s="234"/>
    </row>
    <row r="38" spans="1:11" s="6" customFormat="1" x14ac:dyDescent="0.2">
      <c r="A38" s="105">
        <f t="shared" si="0"/>
        <v>21</v>
      </c>
      <c r="B38" s="75"/>
      <c r="C38" s="76"/>
      <c r="D38" s="80" t="s">
        <v>126</v>
      </c>
      <c r="E38" s="75" t="s">
        <v>280</v>
      </c>
      <c r="F38" s="244">
        <v>4</v>
      </c>
      <c r="G38" s="77"/>
      <c r="H38" s="166"/>
      <c r="I38" s="191">
        <f t="shared" si="1"/>
        <v>0</v>
      </c>
      <c r="J38" s="78"/>
      <c r="K38" s="234"/>
    </row>
    <row r="39" spans="1:11" s="4" customFormat="1" x14ac:dyDescent="0.2">
      <c r="A39" s="105">
        <f t="shared" si="0"/>
        <v>22</v>
      </c>
      <c r="B39" s="75"/>
      <c r="C39" s="76"/>
      <c r="D39" s="81" t="s">
        <v>127</v>
      </c>
      <c r="E39" s="75" t="s">
        <v>281</v>
      </c>
      <c r="F39" s="244">
        <v>6</v>
      </c>
      <c r="G39" s="77"/>
      <c r="H39" s="166"/>
      <c r="I39" s="191">
        <f t="shared" si="1"/>
        <v>0</v>
      </c>
      <c r="J39" s="78"/>
      <c r="K39" s="234"/>
    </row>
    <row r="40" spans="1:11" s="6" customFormat="1" ht="38.25" x14ac:dyDescent="0.2">
      <c r="A40" s="105">
        <f t="shared" si="0"/>
        <v>23</v>
      </c>
      <c r="B40" s="75" t="s">
        <v>21</v>
      </c>
      <c r="C40" s="76" t="s">
        <v>1932</v>
      </c>
      <c r="D40" s="75"/>
      <c r="E40" s="75" t="s">
        <v>1602</v>
      </c>
      <c r="F40" s="244">
        <v>4</v>
      </c>
      <c r="G40" s="77"/>
      <c r="H40" s="166"/>
      <c r="I40" s="191">
        <f t="shared" si="1"/>
        <v>0</v>
      </c>
      <c r="J40" s="78"/>
      <c r="K40" s="234"/>
    </row>
    <row r="41" spans="1:11" s="6" customFormat="1" x14ac:dyDescent="0.2">
      <c r="A41" s="105">
        <f t="shared" si="0"/>
        <v>24</v>
      </c>
      <c r="B41" s="75" t="s">
        <v>21</v>
      </c>
      <c r="C41" s="76" t="s">
        <v>1603</v>
      </c>
      <c r="D41" s="75"/>
      <c r="E41" s="75" t="s">
        <v>1604</v>
      </c>
      <c r="F41" s="244">
        <v>10</v>
      </c>
      <c r="G41" s="77"/>
      <c r="H41" s="166"/>
      <c r="I41" s="191">
        <f t="shared" si="1"/>
        <v>0</v>
      </c>
      <c r="J41" s="78"/>
      <c r="K41" s="234"/>
    </row>
    <row r="42" spans="1:11" s="6" customFormat="1" ht="25.5" x14ac:dyDescent="0.2">
      <c r="A42" s="105">
        <f t="shared" si="0"/>
        <v>25</v>
      </c>
      <c r="B42" s="75" t="s">
        <v>21</v>
      </c>
      <c r="C42" s="76" t="s">
        <v>1933</v>
      </c>
      <c r="D42" s="75" t="s">
        <v>128</v>
      </c>
      <c r="E42" s="75" t="s">
        <v>282</v>
      </c>
      <c r="F42" s="244">
        <v>30</v>
      </c>
      <c r="G42" s="77"/>
      <c r="H42" s="166"/>
      <c r="I42" s="191">
        <f t="shared" si="1"/>
        <v>0</v>
      </c>
      <c r="J42" s="78"/>
      <c r="K42" s="234"/>
    </row>
    <row r="43" spans="1:11" s="4" customFormat="1" x14ac:dyDescent="0.2">
      <c r="A43" s="105">
        <f t="shared" si="0"/>
        <v>26</v>
      </c>
      <c r="B43" s="75"/>
      <c r="C43" s="76"/>
      <c r="D43" s="79" t="s">
        <v>125</v>
      </c>
      <c r="E43" s="75" t="s">
        <v>283</v>
      </c>
      <c r="F43" s="244">
        <v>16</v>
      </c>
      <c r="G43" s="77"/>
      <c r="H43" s="166"/>
      <c r="I43" s="191">
        <f t="shared" si="1"/>
        <v>0</v>
      </c>
      <c r="J43" s="78"/>
      <c r="K43" s="234"/>
    </row>
    <row r="44" spans="1:11" s="4" customFormat="1" x14ac:dyDescent="0.2">
      <c r="A44" s="105">
        <f t="shared" si="0"/>
        <v>27</v>
      </c>
      <c r="B44" s="75"/>
      <c r="C44" s="76"/>
      <c r="D44" s="80" t="s">
        <v>126</v>
      </c>
      <c r="E44" s="75" t="s">
        <v>284</v>
      </c>
      <c r="F44" s="244">
        <v>16</v>
      </c>
      <c r="G44" s="77"/>
      <c r="H44" s="166"/>
      <c r="I44" s="191">
        <f t="shared" si="1"/>
        <v>0</v>
      </c>
      <c r="J44" s="78"/>
      <c r="K44" s="234"/>
    </row>
    <row r="45" spans="1:11" s="4" customFormat="1" x14ac:dyDescent="0.2">
      <c r="A45" s="105">
        <f t="shared" si="0"/>
        <v>28</v>
      </c>
      <c r="B45" s="75"/>
      <c r="C45" s="76"/>
      <c r="D45" s="81" t="s">
        <v>127</v>
      </c>
      <c r="E45" s="75" t="s">
        <v>285</v>
      </c>
      <c r="F45" s="244">
        <v>18</v>
      </c>
      <c r="G45" s="77"/>
      <c r="H45" s="166"/>
      <c r="I45" s="191">
        <f t="shared" si="1"/>
        <v>0</v>
      </c>
      <c r="J45" s="78"/>
      <c r="K45" s="234"/>
    </row>
    <row r="46" spans="1:11" s="6" customFormat="1" ht="51" x14ac:dyDescent="0.2">
      <c r="A46" s="105">
        <f t="shared" si="0"/>
        <v>29</v>
      </c>
      <c r="B46" s="75" t="s">
        <v>21</v>
      </c>
      <c r="C46" s="76" t="s">
        <v>1934</v>
      </c>
      <c r="D46" s="75"/>
      <c r="E46" s="75" t="s">
        <v>74</v>
      </c>
      <c r="F46" s="244">
        <v>20</v>
      </c>
      <c r="G46" s="77"/>
      <c r="H46" s="166"/>
      <c r="I46" s="191">
        <f t="shared" si="1"/>
        <v>0</v>
      </c>
      <c r="J46" s="78"/>
      <c r="K46" s="234"/>
    </row>
    <row r="47" spans="1:11" s="6" customFormat="1" ht="51" x14ac:dyDescent="0.2">
      <c r="A47" s="105">
        <f t="shared" si="0"/>
        <v>30</v>
      </c>
      <c r="B47" s="75" t="s">
        <v>21</v>
      </c>
      <c r="C47" s="76" t="s">
        <v>1935</v>
      </c>
      <c r="D47" s="75"/>
      <c r="E47" s="75" t="s">
        <v>286</v>
      </c>
      <c r="F47" s="244">
        <v>2</v>
      </c>
      <c r="G47" s="77"/>
      <c r="H47" s="166"/>
      <c r="I47" s="191">
        <f t="shared" si="1"/>
        <v>0</v>
      </c>
      <c r="J47" s="78"/>
      <c r="K47" s="234"/>
    </row>
    <row r="48" spans="1:11" s="6" customFormat="1" x14ac:dyDescent="0.2">
      <c r="A48" s="105">
        <f t="shared" si="0"/>
        <v>31</v>
      </c>
      <c r="B48" s="75" t="s">
        <v>84</v>
      </c>
      <c r="C48" s="76" t="s">
        <v>287</v>
      </c>
      <c r="D48" s="75"/>
      <c r="E48" s="75" t="s">
        <v>288</v>
      </c>
      <c r="F48" s="244">
        <v>18</v>
      </c>
      <c r="G48" s="77"/>
      <c r="H48" s="166"/>
      <c r="I48" s="191">
        <f t="shared" si="1"/>
        <v>0</v>
      </c>
      <c r="J48" s="78"/>
      <c r="K48" s="234"/>
    </row>
    <row r="49" spans="1:11" s="6" customFormat="1" x14ac:dyDescent="0.2">
      <c r="A49" s="105">
        <f t="shared" si="0"/>
        <v>32</v>
      </c>
      <c r="B49" s="75" t="s">
        <v>21</v>
      </c>
      <c r="C49" s="76" t="s">
        <v>1936</v>
      </c>
      <c r="D49" s="75" t="s">
        <v>128</v>
      </c>
      <c r="E49" s="75" t="s">
        <v>289</v>
      </c>
      <c r="F49" s="244">
        <v>16</v>
      </c>
      <c r="G49" s="77"/>
      <c r="H49" s="166"/>
      <c r="I49" s="191">
        <f t="shared" si="1"/>
        <v>0</v>
      </c>
      <c r="J49" s="78"/>
      <c r="K49" s="234"/>
    </row>
    <row r="50" spans="1:11" s="6" customFormat="1" x14ac:dyDescent="0.2">
      <c r="A50" s="105">
        <f t="shared" si="0"/>
        <v>33</v>
      </c>
      <c r="B50" s="75"/>
      <c r="C50" s="76"/>
      <c r="D50" s="79" t="s">
        <v>125</v>
      </c>
      <c r="E50" s="75" t="s">
        <v>290</v>
      </c>
      <c r="F50" s="244">
        <v>2</v>
      </c>
      <c r="G50" s="77"/>
      <c r="H50" s="166"/>
      <c r="I50" s="191">
        <f t="shared" si="1"/>
        <v>0</v>
      </c>
      <c r="J50" s="78"/>
      <c r="K50" s="234"/>
    </row>
    <row r="51" spans="1:11" s="6" customFormat="1" x14ac:dyDescent="0.2">
      <c r="A51" s="105">
        <f t="shared" si="0"/>
        <v>34</v>
      </c>
      <c r="B51" s="75"/>
      <c r="C51" s="76"/>
      <c r="D51" s="80" t="s">
        <v>126</v>
      </c>
      <c r="E51" s="75" t="s">
        <v>291</v>
      </c>
      <c r="F51" s="244">
        <v>2</v>
      </c>
      <c r="G51" s="77"/>
      <c r="H51" s="166"/>
      <c r="I51" s="191">
        <f t="shared" si="1"/>
        <v>0</v>
      </c>
      <c r="J51" s="78"/>
      <c r="K51" s="234"/>
    </row>
    <row r="52" spans="1:11" s="4" customFormat="1" x14ac:dyDescent="0.2">
      <c r="A52" s="105">
        <f t="shared" si="0"/>
        <v>35</v>
      </c>
      <c r="B52" s="75"/>
      <c r="C52" s="76"/>
      <c r="D52" s="81" t="s">
        <v>127</v>
      </c>
      <c r="E52" s="75" t="s">
        <v>292</v>
      </c>
      <c r="F52" s="244">
        <v>2</v>
      </c>
      <c r="G52" s="77"/>
      <c r="H52" s="166"/>
      <c r="I52" s="191">
        <f t="shared" si="1"/>
        <v>0</v>
      </c>
      <c r="J52" s="78"/>
      <c r="K52" s="234"/>
    </row>
    <row r="53" spans="1:11" s="6" customFormat="1" x14ac:dyDescent="0.2">
      <c r="A53" s="105">
        <f t="shared" si="0"/>
        <v>36</v>
      </c>
      <c r="B53" s="75" t="s">
        <v>21</v>
      </c>
      <c r="C53" s="76" t="s">
        <v>1937</v>
      </c>
      <c r="D53" s="75" t="s">
        <v>128</v>
      </c>
      <c r="E53" s="75" t="s">
        <v>1622</v>
      </c>
      <c r="F53" s="244">
        <v>4</v>
      </c>
      <c r="G53" s="77"/>
      <c r="H53" s="166"/>
      <c r="I53" s="191">
        <f t="shared" si="1"/>
        <v>0</v>
      </c>
      <c r="J53" s="78"/>
      <c r="K53" s="234"/>
    </row>
    <row r="54" spans="1:11" s="6" customFormat="1" x14ac:dyDescent="0.2">
      <c r="A54" s="105">
        <f t="shared" si="0"/>
        <v>37</v>
      </c>
      <c r="B54" s="75"/>
      <c r="C54" s="76"/>
      <c r="D54" s="79" t="s">
        <v>125</v>
      </c>
      <c r="E54" s="75" t="s">
        <v>1623</v>
      </c>
      <c r="F54" s="244">
        <v>2</v>
      </c>
      <c r="G54" s="77"/>
      <c r="H54" s="166"/>
      <c r="I54" s="191">
        <f t="shared" si="1"/>
        <v>0</v>
      </c>
      <c r="J54" s="78"/>
      <c r="K54" s="234"/>
    </row>
    <row r="55" spans="1:11" s="6" customFormat="1" x14ac:dyDescent="0.2">
      <c r="A55" s="105">
        <f t="shared" si="0"/>
        <v>38</v>
      </c>
      <c r="B55" s="75"/>
      <c r="C55" s="76"/>
      <c r="D55" s="80" t="s">
        <v>126</v>
      </c>
      <c r="E55" s="75" t="s">
        <v>1624</v>
      </c>
      <c r="F55" s="244">
        <v>2</v>
      </c>
      <c r="G55" s="77"/>
      <c r="H55" s="166"/>
      <c r="I55" s="191">
        <f t="shared" si="1"/>
        <v>0</v>
      </c>
      <c r="J55" s="78"/>
      <c r="K55" s="234"/>
    </row>
    <row r="56" spans="1:11" s="4" customFormat="1" x14ac:dyDescent="0.2">
      <c r="A56" s="105">
        <f t="shared" si="0"/>
        <v>39</v>
      </c>
      <c r="B56" s="75"/>
      <c r="C56" s="76"/>
      <c r="D56" s="81" t="s">
        <v>127</v>
      </c>
      <c r="E56" s="75" t="s">
        <v>1625</v>
      </c>
      <c r="F56" s="244">
        <v>2</v>
      </c>
      <c r="G56" s="77"/>
      <c r="H56" s="166"/>
      <c r="I56" s="191">
        <f t="shared" si="1"/>
        <v>0</v>
      </c>
      <c r="J56" s="78"/>
      <c r="K56" s="234"/>
    </row>
    <row r="57" spans="1:11" s="6" customFormat="1" x14ac:dyDescent="0.2">
      <c r="A57" s="105">
        <f t="shared" si="0"/>
        <v>40</v>
      </c>
      <c r="B57" s="75" t="s">
        <v>21</v>
      </c>
      <c r="C57" s="76" t="s">
        <v>1587</v>
      </c>
      <c r="D57" s="75" t="s">
        <v>128</v>
      </c>
      <c r="E57" s="75" t="s">
        <v>1588</v>
      </c>
      <c r="F57" s="244">
        <v>38</v>
      </c>
      <c r="G57" s="77"/>
      <c r="H57" s="166"/>
      <c r="I57" s="191">
        <f t="shared" si="1"/>
        <v>0</v>
      </c>
      <c r="J57" s="78"/>
      <c r="K57" s="234"/>
    </row>
    <row r="58" spans="1:11" s="6" customFormat="1" x14ac:dyDescent="0.2">
      <c r="A58" s="105">
        <f t="shared" si="0"/>
        <v>41</v>
      </c>
      <c r="B58" s="75"/>
      <c r="C58" s="76"/>
      <c r="D58" s="79" t="s">
        <v>125</v>
      </c>
      <c r="E58" s="75" t="s">
        <v>1589</v>
      </c>
      <c r="F58" s="244">
        <v>44</v>
      </c>
      <c r="G58" s="77"/>
      <c r="H58" s="166"/>
      <c r="I58" s="191">
        <f t="shared" si="1"/>
        <v>0</v>
      </c>
      <c r="J58" s="78"/>
      <c r="K58" s="234"/>
    </row>
    <row r="59" spans="1:11" s="6" customFormat="1" x14ac:dyDescent="0.2">
      <c r="A59" s="105">
        <f t="shared" si="0"/>
        <v>42</v>
      </c>
      <c r="B59" s="75"/>
      <c r="C59" s="76"/>
      <c r="D59" s="80" t="s">
        <v>126</v>
      </c>
      <c r="E59" s="75" t="s">
        <v>1590</v>
      </c>
      <c r="F59" s="244">
        <v>38</v>
      </c>
      <c r="G59" s="77"/>
      <c r="H59" s="166"/>
      <c r="I59" s="191">
        <f t="shared" si="1"/>
        <v>0</v>
      </c>
      <c r="J59" s="78"/>
      <c r="K59" s="234"/>
    </row>
    <row r="60" spans="1:11" s="4" customFormat="1" x14ac:dyDescent="0.2">
      <c r="A60" s="105">
        <f t="shared" si="0"/>
        <v>43</v>
      </c>
      <c r="B60" s="75"/>
      <c r="C60" s="76"/>
      <c r="D60" s="81" t="s">
        <v>127</v>
      </c>
      <c r="E60" s="75" t="s">
        <v>1591</v>
      </c>
      <c r="F60" s="244">
        <v>32</v>
      </c>
      <c r="G60" s="77"/>
      <c r="H60" s="166"/>
      <c r="I60" s="191">
        <f t="shared" si="1"/>
        <v>0</v>
      </c>
      <c r="J60" s="78"/>
      <c r="K60" s="234"/>
    </row>
    <row r="61" spans="1:11" s="6" customFormat="1" x14ac:dyDescent="0.2">
      <c r="A61" s="105">
        <f t="shared" si="0"/>
        <v>44</v>
      </c>
      <c r="B61" s="75" t="s">
        <v>21</v>
      </c>
      <c r="C61" s="76" t="s">
        <v>1627</v>
      </c>
      <c r="D61" s="75" t="s">
        <v>128</v>
      </c>
      <c r="E61" s="75" t="s">
        <v>1629</v>
      </c>
      <c r="F61" s="244">
        <v>2</v>
      </c>
      <c r="G61" s="77"/>
      <c r="H61" s="166"/>
      <c r="I61" s="191">
        <f t="shared" si="1"/>
        <v>0</v>
      </c>
      <c r="J61" s="78"/>
      <c r="K61" s="234"/>
    </row>
    <row r="62" spans="1:11" s="6" customFormat="1" x14ac:dyDescent="0.2">
      <c r="A62" s="105">
        <f t="shared" si="0"/>
        <v>45</v>
      </c>
      <c r="B62" s="75"/>
      <c r="C62" s="76"/>
      <c r="D62" s="79" t="s">
        <v>125</v>
      </c>
      <c r="E62" s="75" t="s">
        <v>1628</v>
      </c>
      <c r="F62" s="244">
        <v>2</v>
      </c>
      <c r="G62" s="77"/>
      <c r="H62" s="166"/>
      <c r="I62" s="191">
        <f t="shared" si="1"/>
        <v>0</v>
      </c>
      <c r="J62" s="78"/>
      <c r="K62" s="234"/>
    </row>
    <row r="63" spans="1:11" s="6" customFormat="1" x14ac:dyDescent="0.2">
      <c r="A63" s="105">
        <f t="shared" si="0"/>
        <v>46</v>
      </c>
      <c r="B63" s="75"/>
      <c r="C63" s="76"/>
      <c r="D63" s="80" t="s">
        <v>126</v>
      </c>
      <c r="E63" s="75" t="s">
        <v>1630</v>
      </c>
      <c r="F63" s="244">
        <v>2</v>
      </c>
      <c r="G63" s="77"/>
      <c r="H63" s="166"/>
      <c r="I63" s="191">
        <f t="shared" si="1"/>
        <v>0</v>
      </c>
      <c r="J63" s="78"/>
      <c r="K63" s="234"/>
    </row>
    <row r="64" spans="1:11" s="4" customFormat="1" x14ac:dyDescent="0.2">
      <c r="A64" s="105">
        <f t="shared" si="0"/>
        <v>47</v>
      </c>
      <c r="B64" s="75"/>
      <c r="C64" s="76"/>
      <c r="D64" s="81" t="s">
        <v>127</v>
      </c>
      <c r="E64" s="75" t="s">
        <v>1631</v>
      </c>
      <c r="F64" s="244">
        <v>2</v>
      </c>
      <c r="G64" s="77"/>
      <c r="H64" s="166"/>
      <c r="I64" s="191">
        <f t="shared" si="1"/>
        <v>0</v>
      </c>
      <c r="J64" s="78"/>
      <c r="K64" s="234"/>
    </row>
    <row r="65" spans="1:11" s="6" customFormat="1" x14ac:dyDescent="0.2">
      <c r="A65" s="105">
        <f t="shared" si="0"/>
        <v>48</v>
      </c>
      <c r="B65" s="75" t="s">
        <v>84</v>
      </c>
      <c r="C65" s="76" t="s">
        <v>1626</v>
      </c>
      <c r="D65" s="81"/>
      <c r="E65" s="75" t="s">
        <v>1605</v>
      </c>
      <c r="F65" s="244">
        <v>2</v>
      </c>
      <c r="G65" s="77"/>
      <c r="H65" s="166"/>
      <c r="I65" s="191">
        <f t="shared" si="1"/>
        <v>0</v>
      </c>
      <c r="J65" s="78"/>
      <c r="K65" s="234"/>
    </row>
    <row r="66" spans="1:11" s="6" customFormat="1" x14ac:dyDescent="0.2">
      <c r="A66" s="105">
        <f t="shared" si="0"/>
        <v>49</v>
      </c>
      <c r="B66" s="75" t="s">
        <v>21</v>
      </c>
      <c r="C66" s="76" t="s">
        <v>293</v>
      </c>
      <c r="D66" s="75" t="s">
        <v>128</v>
      </c>
      <c r="E66" s="75" t="s">
        <v>294</v>
      </c>
      <c r="F66" s="244">
        <v>16</v>
      </c>
      <c r="G66" s="77"/>
      <c r="H66" s="166"/>
      <c r="I66" s="191">
        <f t="shared" si="1"/>
        <v>0</v>
      </c>
      <c r="J66" s="78"/>
      <c r="K66" s="234"/>
    </row>
    <row r="67" spans="1:11" s="6" customFormat="1" x14ac:dyDescent="0.2">
      <c r="A67" s="105">
        <f t="shared" si="0"/>
        <v>50</v>
      </c>
      <c r="B67" s="75"/>
      <c r="C67" s="76"/>
      <c r="D67" s="79" t="s">
        <v>125</v>
      </c>
      <c r="E67" s="75" t="s">
        <v>295</v>
      </c>
      <c r="F67" s="244">
        <v>8</v>
      </c>
      <c r="G67" s="77"/>
      <c r="H67" s="166"/>
      <c r="I67" s="191">
        <f t="shared" si="1"/>
        <v>0</v>
      </c>
      <c r="J67" s="78"/>
      <c r="K67" s="234"/>
    </row>
    <row r="68" spans="1:11" s="6" customFormat="1" ht="13.15" customHeight="1" x14ac:dyDescent="0.2">
      <c r="A68" s="105">
        <f t="shared" si="0"/>
        <v>51</v>
      </c>
      <c r="B68" s="75"/>
      <c r="C68" s="76"/>
      <c r="D68" s="80" t="s">
        <v>126</v>
      </c>
      <c r="E68" s="75" t="s">
        <v>296</v>
      </c>
      <c r="F68" s="244">
        <v>8</v>
      </c>
      <c r="G68" s="77"/>
      <c r="H68" s="166"/>
      <c r="I68" s="191">
        <f t="shared" si="1"/>
        <v>0</v>
      </c>
      <c r="J68" s="78"/>
      <c r="K68" s="234"/>
    </row>
    <row r="69" spans="1:11" s="4" customFormat="1" x14ac:dyDescent="0.2">
      <c r="A69" s="105">
        <f t="shared" si="0"/>
        <v>52</v>
      </c>
      <c r="B69" s="75"/>
      <c r="C69" s="76"/>
      <c r="D69" s="81" t="s">
        <v>127</v>
      </c>
      <c r="E69" s="75" t="s">
        <v>297</v>
      </c>
      <c r="F69" s="244">
        <v>8</v>
      </c>
      <c r="G69" s="77"/>
      <c r="H69" s="166"/>
      <c r="I69" s="191">
        <f t="shared" si="1"/>
        <v>0</v>
      </c>
      <c r="J69" s="78"/>
      <c r="K69" s="234"/>
    </row>
    <row r="70" spans="1:11" s="6" customFormat="1" x14ac:dyDescent="0.2">
      <c r="A70" s="105">
        <f t="shared" si="0"/>
        <v>53</v>
      </c>
      <c r="B70" s="75" t="s">
        <v>84</v>
      </c>
      <c r="C70" s="76" t="s">
        <v>298</v>
      </c>
      <c r="D70" s="81"/>
      <c r="E70" s="75" t="s">
        <v>299</v>
      </c>
      <c r="F70" s="244">
        <v>6</v>
      </c>
      <c r="G70" s="77"/>
      <c r="H70" s="166"/>
      <c r="I70" s="191">
        <f t="shared" si="1"/>
        <v>0</v>
      </c>
      <c r="J70" s="78"/>
      <c r="K70" s="234"/>
    </row>
    <row r="71" spans="1:11" s="6" customFormat="1" x14ac:dyDescent="0.2">
      <c r="A71" s="105">
        <f t="shared" si="0"/>
        <v>54</v>
      </c>
      <c r="B71" s="75" t="s">
        <v>84</v>
      </c>
      <c r="C71" s="34" t="s">
        <v>1938</v>
      </c>
      <c r="D71" s="75" t="s">
        <v>128</v>
      </c>
      <c r="E71" s="77" t="s">
        <v>1939</v>
      </c>
      <c r="F71" s="244">
        <v>50</v>
      </c>
      <c r="G71" s="77"/>
      <c r="H71" s="166"/>
      <c r="I71" s="191">
        <f t="shared" si="1"/>
        <v>0</v>
      </c>
      <c r="J71" s="78"/>
      <c r="K71" s="234"/>
    </row>
    <row r="72" spans="1:11" s="6" customFormat="1" x14ac:dyDescent="0.2">
      <c r="A72" s="105">
        <f t="shared" si="0"/>
        <v>55</v>
      </c>
      <c r="B72" s="75"/>
      <c r="C72" s="34"/>
      <c r="D72" s="79" t="s">
        <v>125</v>
      </c>
      <c r="E72" s="77" t="s">
        <v>1940</v>
      </c>
      <c r="F72" s="244">
        <v>39</v>
      </c>
      <c r="G72" s="77"/>
      <c r="H72" s="166"/>
      <c r="I72" s="191">
        <f t="shared" si="1"/>
        <v>0</v>
      </c>
      <c r="J72" s="78"/>
      <c r="K72" s="234"/>
    </row>
    <row r="73" spans="1:11" s="6" customFormat="1" x14ac:dyDescent="0.2">
      <c r="A73" s="105">
        <f t="shared" si="0"/>
        <v>56</v>
      </c>
      <c r="B73" s="75"/>
      <c r="C73" s="34"/>
      <c r="D73" s="80" t="s">
        <v>126</v>
      </c>
      <c r="E73" s="77" t="s">
        <v>1941</v>
      </c>
      <c r="F73" s="244">
        <v>43</v>
      </c>
      <c r="G73" s="77"/>
      <c r="H73" s="166"/>
      <c r="I73" s="191">
        <f t="shared" si="1"/>
        <v>0</v>
      </c>
      <c r="J73" s="78"/>
      <c r="K73" s="234"/>
    </row>
    <row r="74" spans="1:11" s="4" customFormat="1" x14ac:dyDescent="0.2">
      <c r="A74" s="105">
        <f t="shared" si="0"/>
        <v>57</v>
      </c>
      <c r="B74" s="75"/>
      <c r="C74" s="34"/>
      <c r="D74" s="81" t="s">
        <v>127</v>
      </c>
      <c r="E74" s="77" t="s">
        <v>1942</v>
      </c>
      <c r="F74" s="244">
        <v>37</v>
      </c>
      <c r="G74" s="77"/>
      <c r="H74" s="166"/>
      <c r="I74" s="191">
        <f t="shared" si="1"/>
        <v>0</v>
      </c>
      <c r="J74" s="78"/>
      <c r="K74" s="234"/>
    </row>
    <row r="75" spans="1:11" s="6" customFormat="1" ht="25.5" x14ac:dyDescent="0.2">
      <c r="A75" s="105">
        <f t="shared" si="0"/>
        <v>58</v>
      </c>
      <c r="B75" s="75" t="s">
        <v>84</v>
      </c>
      <c r="C75" s="34" t="s">
        <v>1943</v>
      </c>
      <c r="D75" s="75"/>
      <c r="E75" s="77" t="s">
        <v>1944</v>
      </c>
      <c r="F75" s="244">
        <v>2</v>
      </c>
      <c r="G75" s="77"/>
      <c r="H75" s="166"/>
      <c r="I75" s="191">
        <f t="shared" si="1"/>
        <v>0</v>
      </c>
      <c r="J75" s="78"/>
      <c r="K75" s="234"/>
    </row>
    <row r="76" spans="1:11" s="6" customFormat="1" ht="25.5" x14ac:dyDescent="0.2">
      <c r="A76" s="105">
        <f t="shared" si="0"/>
        <v>59</v>
      </c>
      <c r="B76" s="75" t="s">
        <v>84</v>
      </c>
      <c r="C76" s="34" t="s">
        <v>1945</v>
      </c>
      <c r="D76" s="75"/>
      <c r="E76" s="77" t="s">
        <v>1946</v>
      </c>
      <c r="F76" s="244">
        <v>10</v>
      </c>
      <c r="G76" s="77"/>
      <c r="H76" s="166"/>
      <c r="I76" s="191">
        <f t="shared" si="1"/>
        <v>0</v>
      </c>
      <c r="J76" s="78"/>
      <c r="K76" s="234"/>
    </row>
    <row r="77" spans="1:11" s="6" customFormat="1" x14ac:dyDescent="0.2">
      <c r="A77" s="105">
        <f t="shared" si="0"/>
        <v>60</v>
      </c>
      <c r="B77" s="75" t="s">
        <v>84</v>
      </c>
      <c r="C77" s="34" t="s">
        <v>1947</v>
      </c>
      <c r="D77" s="75" t="s">
        <v>128</v>
      </c>
      <c r="E77" s="77" t="s">
        <v>1948</v>
      </c>
      <c r="F77" s="244">
        <v>8</v>
      </c>
      <c r="G77" s="77"/>
      <c r="H77" s="166"/>
      <c r="I77" s="191">
        <f t="shared" si="1"/>
        <v>0</v>
      </c>
      <c r="J77" s="78"/>
      <c r="K77" s="234"/>
    </row>
    <row r="78" spans="1:11" s="6" customFormat="1" x14ac:dyDescent="0.2">
      <c r="A78" s="105">
        <f t="shared" si="0"/>
        <v>61</v>
      </c>
      <c r="B78" s="75" t="s">
        <v>84</v>
      </c>
      <c r="C78" s="34" t="s">
        <v>1949</v>
      </c>
      <c r="D78" s="75" t="s">
        <v>128</v>
      </c>
      <c r="E78" s="77" t="s">
        <v>1950</v>
      </c>
      <c r="F78" s="244">
        <v>16</v>
      </c>
      <c r="G78" s="77"/>
      <c r="H78" s="166"/>
      <c r="I78" s="191">
        <f t="shared" si="1"/>
        <v>0</v>
      </c>
      <c r="J78" s="78"/>
      <c r="K78" s="234"/>
    </row>
    <row r="79" spans="1:11" s="4" customFormat="1" x14ac:dyDescent="0.2">
      <c r="A79" s="105">
        <f t="shared" si="0"/>
        <v>62</v>
      </c>
      <c r="B79" s="75"/>
      <c r="C79" s="34"/>
      <c r="D79" s="79" t="s">
        <v>125</v>
      </c>
      <c r="E79" s="77" t="s">
        <v>1951</v>
      </c>
      <c r="F79" s="244">
        <v>12</v>
      </c>
      <c r="G79" s="215"/>
      <c r="H79" s="217"/>
      <c r="I79" s="191">
        <f t="shared" si="1"/>
        <v>0</v>
      </c>
      <c r="J79" s="218"/>
      <c r="K79" s="211"/>
    </row>
    <row r="80" spans="1:11" x14ac:dyDescent="0.2">
      <c r="A80" s="105">
        <f t="shared" si="0"/>
        <v>63</v>
      </c>
      <c r="B80" s="75"/>
      <c r="C80" s="34"/>
      <c r="D80" s="80" t="s">
        <v>126</v>
      </c>
      <c r="E80" s="77" t="s">
        <v>1952</v>
      </c>
      <c r="F80" s="244">
        <v>12</v>
      </c>
      <c r="G80" s="77"/>
      <c r="H80" s="166"/>
      <c r="I80" s="191">
        <f t="shared" si="1"/>
        <v>0</v>
      </c>
      <c r="J80" s="1"/>
      <c r="K80" s="233"/>
    </row>
    <row r="81" spans="1:11" s="4" customFormat="1" x14ac:dyDescent="0.2">
      <c r="A81" s="105">
        <f t="shared" si="0"/>
        <v>64</v>
      </c>
      <c r="B81" s="75"/>
      <c r="C81" s="34"/>
      <c r="D81" s="81" t="s">
        <v>127</v>
      </c>
      <c r="E81" s="77" t="s">
        <v>1953</v>
      </c>
      <c r="F81" s="244">
        <v>10</v>
      </c>
      <c r="G81" s="77"/>
      <c r="H81" s="166"/>
      <c r="I81" s="191">
        <f t="shared" si="1"/>
        <v>0</v>
      </c>
      <c r="J81" s="78"/>
      <c r="K81" s="234"/>
    </row>
    <row r="82" spans="1:11" s="6" customFormat="1" ht="25.5" x14ac:dyDescent="0.2">
      <c r="A82" s="105">
        <f t="shared" si="0"/>
        <v>65</v>
      </c>
      <c r="B82" s="75" t="s">
        <v>21</v>
      </c>
      <c r="C82" s="76" t="s">
        <v>1954</v>
      </c>
      <c r="D82" s="75" t="s">
        <v>128</v>
      </c>
      <c r="E82" s="75" t="s">
        <v>300</v>
      </c>
      <c r="F82" s="244">
        <v>182</v>
      </c>
      <c r="G82" s="77"/>
      <c r="H82" s="166"/>
      <c r="I82" s="191">
        <f t="shared" si="1"/>
        <v>0</v>
      </c>
      <c r="J82" s="78"/>
      <c r="K82" s="234"/>
    </row>
    <row r="83" spans="1:11" s="6" customFormat="1" x14ac:dyDescent="0.2">
      <c r="A83" s="105">
        <f t="shared" si="0"/>
        <v>66</v>
      </c>
      <c r="B83" s="75"/>
      <c r="C83" s="76"/>
      <c r="D83" s="79" t="s">
        <v>125</v>
      </c>
      <c r="E83" s="75" t="s">
        <v>301</v>
      </c>
      <c r="F83" s="244">
        <v>104</v>
      </c>
      <c r="G83" s="77"/>
      <c r="H83" s="166"/>
      <c r="I83" s="191">
        <f t="shared" si="1"/>
        <v>0</v>
      </c>
      <c r="J83" s="78"/>
      <c r="K83" s="234"/>
    </row>
    <row r="84" spans="1:11" s="6" customFormat="1" x14ac:dyDescent="0.2">
      <c r="A84" s="105">
        <f t="shared" ref="A84:A147" si="2">+A83+1</f>
        <v>67</v>
      </c>
      <c r="B84" s="75"/>
      <c r="C84" s="76"/>
      <c r="D84" s="80" t="s">
        <v>126</v>
      </c>
      <c r="E84" s="75" t="s">
        <v>302</v>
      </c>
      <c r="F84" s="244">
        <v>118</v>
      </c>
      <c r="G84" s="77"/>
      <c r="H84" s="166"/>
      <c r="I84" s="191">
        <f t="shared" ref="I84:I147" si="3">+F84*H84</f>
        <v>0</v>
      </c>
      <c r="J84" s="78"/>
      <c r="K84" s="234"/>
    </row>
    <row r="85" spans="1:11" s="4" customFormat="1" x14ac:dyDescent="0.2">
      <c r="A85" s="105">
        <f t="shared" si="2"/>
        <v>68</v>
      </c>
      <c r="B85" s="75"/>
      <c r="C85" s="76"/>
      <c r="D85" s="81" t="s">
        <v>127</v>
      </c>
      <c r="E85" s="75" t="s">
        <v>303</v>
      </c>
      <c r="F85" s="244">
        <v>108</v>
      </c>
      <c r="G85" s="77"/>
      <c r="H85" s="166"/>
      <c r="I85" s="191">
        <f t="shared" si="3"/>
        <v>0</v>
      </c>
      <c r="J85" s="78"/>
      <c r="K85" s="234"/>
    </row>
    <row r="86" spans="1:11" s="6" customFormat="1" ht="25.5" x14ac:dyDescent="0.2">
      <c r="A86" s="105">
        <f t="shared" si="2"/>
        <v>69</v>
      </c>
      <c r="B86" s="75" t="s">
        <v>21</v>
      </c>
      <c r="C86" s="76" t="s">
        <v>1955</v>
      </c>
      <c r="D86" s="81"/>
      <c r="E86" s="75" t="s">
        <v>304</v>
      </c>
      <c r="F86" s="244">
        <v>24</v>
      </c>
      <c r="G86" s="77"/>
      <c r="H86" s="166"/>
      <c r="I86" s="191">
        <f t="shared" si="3"/>
        <v>0</v>
      </c>
      <c r="J86" s="78"/>
      <c r="K86" s="234"/>
    </row>
    <row r="87" spans="1:11" s="6" customFormat="1" x14ac:dyDescent="0.2">
      <c r="A87" s="105">
        <f t="shared" si="2"/>
        <v>70</v>
      </c>
      <c r="B87" s="75" t="s">
        <v>21</v>
      </c>
      <c r="C87" s="34" t="s">
        <v>1607</v>
      </c>
      <c r="D87" s="107"/>
      <c r="E87" s="77" t="s">
        <v>1608</v>
      </c>
      <c r="F87" s="244">
        <v>8</v>
      </c>
      <c r="G87" s="77"/>
      <c r="H87" s="166"/>
      <c r="I87" s="191">
        <f t="shared" si="3"/>
        <v>0</v>
      </c>
      <c r="J87" s="78"/>
      <c r="K87" s="234"/>
    </row>
    <row r="88" spans="1:11" s="6" customFormat="1" ht="25.5" x14ac:dyDescent="0.2">
      <c r="A88" s="105">
        <f t="shared" si="2"/>
        <v>71</v>
      </c>
      <c r="B88" s="75" t="s">
        <v>21</v>
      </c>
      <c r="C88" s="34" t="s">
        <v>1956</v>
      </c>
      <c r="D88" s="75" t="s">
        <v>128</v>
      </c>
      <c r="E88" s="77" t="s">
        <v>1957</v>
      </c>
      <c r="F88" s="244">
        <v>6</v>
      </c>
      <c r="G88" s="77"/>
      <c r="H88" s="166"/>
      <c r="I88" s="191">
        <f t="shared" si="3"/>
        <v>0</v>
      </c>
      <c r="J88" s="78"/>
      <c r="K88" s="234"/>
    </row>
    <row r="89" spans="1:11" s="4" customFormat="1" x14ac:dyDescent="0.2">
      <c r="A89" s="105">
        <f t="shared" si="2"/>
        <v>72</v>
      </c>
      <c r="B89" s="75"/>
      <c r="C89" s="34"/>
      <c r="D89" s="79" t="s">
        <v>125</v>
      </c>
      <c r="E89" s="77" t="s">
        <v>1958</v>
      </c>
      <c r="F89" s="244">
        <v>2</v>
      </c>
      <c r="G89" s="77"/>
      <c r="H89" s="166"/>
      <c r="I89" s="191">
        <f t="shared" si="3"/>
        <v>0</v>
      </c>
      <c r="J89" s="78"/>
      <c r="K89" s="234"/>
    </row>
    <row r="90" spans="1:11" s="6" customFormat="1" x14ac:dyDescent="0.2">
      <c r="A90" s="105">
        <f t="shared" si="2"/>
        <v>73</v>
      </c>
      <c r="B90" s="75"/>
      <c r="C90" s="34"/>
      <c r="D90" s="80" t="s">
        <v>126</v>
      </c>
      <c r="E90" s="77" t="s">
        <v>1959</v>
      </c>
      <c r="F90" s="244">
        <v>2</v>
      </c>
      <c r="G90" s="77"/>
      <c r="H90" s="166"/>
      <c r="I90" s="191">
        <f t="shared" si="3"/>
        <v>0</v>
      </c>
      <c r="J90" s="78"/>
      <c r="K90" s="234"/>
    </row>
    <row r="91" spans="1:11" s="6" customFormat="1" x14ac:dyDescent="0.2">
      <c r="A91" s="105">
        <f t="shared" si="2"/>
        <v>74</v>
      </c>
      <c r="B91" s="75"/>
      <c r="C91" s="34"/>
      <c r="D91" s="81" t="s">
        <v>127</v>
      </c>
      <c r="E91" s="77" t="s">
        <v>1960</v>
      </c>
      <c r="F91" s="244">
        <v>8</v>
      </c>
      <c r="G91" s="77"/>
      <c r="H91" s="166"/>
      <c r="I91" s="191">
        <f t="shared" si="3"/>
        <v>0</v>
      </c>
      <c r="J91" s="78"/>
      <c r="K91" s="234"/>
    </row>
    <row r="92" spans="1:11" s="6" customFormat="1" x14ac:dyDescent="0.2">
      <c r="A92" s="105">
        <f t="shared" si="2"/>
        <v>75</v>
      </c>
      <c r="B92" s="75" t="s">
        <v>84</v>
      </c>
      <c r="C92" s="76" t="s">
        <v>305</v>
      </c>
      <c r="D92" s="75" t="s">
        <v>128</v>
      </c>
      <c r="E92" s="75" t="s">
        <v>306</v>
      </c>
      <c r="F92" s="244">
        <v>430</v>
      </c>
      <c r="G92" s="77"/>
      <c r="H92" s="166"/>
      <c r="I92" s="191">
        <f t="shared" si="3"/>
        <v>0</v>
      </c>
      <c r="J92" s="78"/>
      <c r="K92" s="234"/>
    </row>
    <row r="93" spans="1:11" s="4" customFormat="1" x14ac:dyDescent="0.2">
      <c r="A93" s="105">
        <f t="shared" si="2"/>
        <v>76</v>
      </c>
      <c r="B93" s="75"/>
      <c r="C93" s="76"/>
      <c r="D93" s="79" t="s">
        <v>125</v>
      </c>
      <c r="E93" s="75" t="s">
        <v>307</v>
      </c>
      <c r="F93" s="244">
        <v>310</v>
      </c>
      <c r="G93" s="77"/>
      <c r="H93" s="166"/>
      <c r="I93" s="191">
        <f t="shared" si="3"/>
        <v>0</v>
      </c>
      <c r="J93" s="78"/>
      <c r="K93" s="234"/>
    </row>
    <row r="94" spans="1:11" s="6" customFormat="1" x14ac:dyDescent="0.2">
      <c r="A94" s="105">
        <f t="shared" si="2"/>
        <v>77</v>
      </c>
      <c r="B94" s="75"/>
      <c r="C94" s="76"/>
      <c r="D94" s="80" t="s">
        <v>126</v>
      </c>
      <c r="E94" s="75" t="s">
        <v>308</v>
      </c>
      <c r="F94" s="244">
        <v>330</v>
      </c>
      <c r="G94" s="77"/>
      <c r="H94" s="166"/>
      <c r="I94" s="191">
        <f t="shared" si="3"/>
        <v>0</v>
      </c>
      <c r="J94" s="78"/>
      <c r="K94" s="234"/>
    </row>
    <row r="95" spans="1:11" s="4" customFormat="1" x14ac:dyDescent="0.2">
      <c r="A95" s="105">
        <f t="shared" si="2"/>
        <v>78</v>
      </c>
      <c r="B95" s="75"/>
      <c r="C95" s="76"/>
      <c r="D95" s="81" t="s">
        <v>127</v>
      </c>
      <c r="E95" s="75" t="s">
        <v>309</v>
      </c>
      <c r="F95" s="244">
        <v>330</v>
      </c>
      <c r="G95" s="77"/>
      <c r="H95" s="166"/>
      <c r="I95" s="191">
        <f t="shared" si="3"/>
        <v>0</v>
      </c>
      <c r="J95" s="78"/>
      <c r="K95" s="234"/>
    </row>
    <row r="96" spans="1:11" s="6" customFormat="1" x14ac:dyDescent="0.2">
      <c r="A96" s="105">
        <f t="shared" si="2"/>
        <v>79</v>
      </c>
      <c r="B96" s="75" t="s">
        <v>84</v>
      </c>
      <c r="C96" s="76" t="s">
        <v>1617</v>
      </c>
      <c r="D96" s="75" t="s">
        <v>128</v>
      </c>
      <c r="E96" s="75" t="s">
        <v>1618</v>
      </c>
      <c r="F96" s="244">
        <v>48</v>
      </c>
      <c r="G96" s="77"/>
      <c r="H96" s="166"/>
      <c r="I96" s="191">
        <f t="shared" si="3"/>
        <v>0</v>
      </c>
      <c r="J96" s="78"/>
      <c r="K96" s="234"/>
    </row>
    <row r="97" spans="1:11" s="4" customFormat="1" x14ac:dyDescent="0.2">
      <c r="A97" s="105">
        <f t="shared" si="2"/>
        <v>80</v>
      </c>
      <c r="B97" s="75"/>
      <c r="C97" s="76"/>
      <c r="D97" s="79" t="s">
        <v>125</v>
      </c>
      <c r="E97" s="75" t="s">
        <v>1619</v>
      </c>
      <c r="F97" s="244">
        <v>31</v>
      </c>
      <c r="G97" s="77"/>
      <c r="H97" s="166"/>
      <c r="I97" s="191">
        <f t="shared" si="3"/>
        <v>0</v>
      </c>
      <c r="J97" s="78"/>
      <c r="K97" s="234"/>
    </row>
    <row r="98" spans="1:11" s="6" customFormat="1" x14ac:dyDescent="0.2">
      <c r="A98" s="105">
        <f t="shared" si="2"/>
        <v>81</v>
      </c>
      <c r="B98" s="75"/>
      <c r="C98" s="76"/>
      <c r="D98" s="80" t="s">
        <v>126</v>
      </c>
      <c r="E98" s="75" t="s">
        <v>1620</v>
      </c>
      <c r="F98" s="244">
        <v>29</v>
      </c>
      <c r="G98" s="77"/>
      <c r="H98" s="166"/>
      <c r="I98" s="191">
        <f t="shared" si="3"/>
        <v>0</v>
      </c>
      <c r="J98" s="78"/>
      <c r="K98" s="234"/>
    </row>
    <row r="99" spans="1:11" s="4" customFormat="1" x14ac:dyDescent="0.2">
      <c r="A99" s="105">
        <f t="shared" si="2"/>
        <v>82</v>
      </c>
      <c r="B99" s="75"/>
      <c r="C99" s="76"/>
      <c r="D99" s="81" t="s">
        <v>127</v>
      </c>
      <c r="E99" s="75" t="s">
        <v>1621</v>
      </c>
      <c r="F99" s="244">
        <v>33</v>
      </c>
      <c r="G99" s="228"/>
      <c r="H99" s="229"/>
      <c r="I99" s="191">
        <f t="shared" si="3"/>
        <v>0</v>
      </c>
      <c r="J99" s="78"/>
      <c r="K99" s="234"/>
    </row>
    <row r="100" spans="1:11" s="6" customFormat="1" x14ac:dyDescent="0.2">
      <c r="A100" s="105">
        <f t="shared" si="2"/>
        <v>83</v>
      </c>
      <c r="B100" s="75" t="s">
        <v>84</v>
      </c>
      <c r="C100" s="76" t="s">
        <v>1617</v>
      </c>
      <c r="D100" s="75" t="s">
        <v>128</v>
      </c>
      <c r="E100" s="75" t="s">
        <v>1961</v>
      </c>
      <c r="F100" s="244">
        <v>12</v>
      </c>
      <c r="G100" s="77"/>
      <c r="H100" s="166"/>
      <c r="I100" s="191">
        <f t="shared" si="3"/>
        <v>0</v>
      </c>
      <c r="J100" s="78"/>
      <c r="K100" s="234"/>
    </row>
    <row r="101" spans="1:11" x14ac:dyDescent="0.2">
      <c r="A101" s="105">
        <f t="shared" si="2"/>
        <v>84</v>
      </c>
      <c r="B101" s="75"/>
      <c r="C101" s="76"/>
      <c r="D101" s="79" t="s">
        <v>125</v>
      </c>
      <c r="E101" s="75" t="s">
        <v>1962</v>
      </c>
      <c r="F101" s="244">
        <v>6</v>
      </c>
      <c r="G101" s="212"/>
      <c r="H101" s="214"/>
      <c r="I101" s="191">
        <f t="shared" si="3"/>
        <v>0</v>
      </c>
      <c r="J101" s="78"/>
      <c r="K101" s="211"/>
    </row>
    <row r="102" spans="1:11" s="4" customFormat="1" x14ac:dyDescent="0.2">
      <c r="A102" s="105">
        <f t="shared" si="2"/>
        <v>85</v>
      </c>
      <c r="B102" s="75"/>
      <c r="C102" s="76"/>
      <c r="D102" s="80" t="s">
        <v>126</v>
      </c>
      <c r="E102" s="75" t="s">
        <v>1963</v>
      </c>
      <c r="F102" s="244">
        <v>9</v>
      </c>
      <c r="G102" s="77"/>
      <c r="H102" s="166"/>
      <c r="I102" s="191">
        <f t="shared" si="3"/>
        <v>0</v>
      </c>
      <c r="J102" s="78"/>
      <c r="K102" s="234"/>
    </row>
    <row r="103" spans="1:11" s="6" customFormat="1" x14ac:dyDescent="0.2">
      <c r="A103" s="105">
        <f t="shared" si="2"/>
        <v>86</v>
      </c>
      <c r="B103" s="75"/>
      <c r="C103" s="76"/>
      <c r="D103" s="81" t="s">
        <v>127</v>
      </c>
      <c r="E103" s="75" t="s">
        <v>1964</v>
      </c>
      <c r="F103" s="244">
        <v>8</v>
      </c>
      <c r="G103" s="77"/>
      <c r="H103" s="166"/>
      <c r="I103" s="191">
        <f t="shared" si="3"/>
        <v>0</v>
      </c>
      <c r="J103" s="78"/>
      <c r="K103" s="234"/>
    </row>
    <row r="104" spans="1:11" s="4" customFormat="1" x14ac:dyDescent="0.2">
      <c r="A104" s="105">
        <f t="shared" si="2"/>
        <v>87</v>
      </c>
      <c r="B104" s="75" t="s">
        <v>84</v>
      </c>
      <c r="C104" s="34" t="s">
        <v>1965</v>
      </c>
      <c r="D104" s="75" t="s">
        <v>128</v>
      </c>
      <c r="E104" s="77" t="s">
        <v>75</v>
      </c>
      <c r="F104" s="244">
        <v>370</v>
      </c>
      <c r="G104" s="228"/>
      <c r="H104" s="229"/>
      <c r="I104" s="191">
        <f t="shared" si="3"/>
        <v>0</v>
      </c>
      <c r="J104" s="78"/>
      <c r="K104" s="234"/>
    </row>
    <row r="105" spans="1:11" s="6" customFormat="1" x14ac:dyDescent="0.2">
      <c r="A105" s="105">
        <f t="shared" si="2"/>
        <v>88</v>
      </c>
      <c r="B105" s="75"/>
      <c r="C105" s="34"/>
      <c r="D105" s="79" t="s">
        <v>125</v>
      </c>
      <c r="E105" s="77" t="s">
        <v>392</v>
      </c>
      <c r="F105" s="244">
        <v>250</v>
      </c>
      <c r="G105" s="77"/>
      <c r="H105" s="166"/>
      <c r="I105" s="191">
        <f t="shared" si="3"/>
        <v>0</v>
      </c>
      <c r="J105" s="78"/>
      <c r="K105" s="234"/>
    </row>
    <row r="106" spans="1:11" s="4" customFormat="1" x14ac:dyDescent="0.2">
      <c r="A106" s="105">
        <f t="shared" si="2"/>
        <v>89</v>
      </c>
      <c r="B106" s="75"/>
      <c r="C106" s="34"/>
      <c r="D106" s="80" t="s">
        <v>126</v>
      </c>
      <c r="E106" s="77" t="s">
        <v>393</v>
      </c>
      <c r="F106" s="244">
        <v>250</v>
      </c>
      <c r="G106" s="77"/>
      <c r="H106" s="166"/>
      <c r="I106" s="191">
        <f t="shared" si="3"/>
        <v>0</v>
      </c>
      <c r="J106" s="78"/>
      <c r="K106" s="234"/>
    </row>
    <row r="107" spans="1:11" s="4" customFormat="1" x14ac:dyDescent="0.2">
      <c r="A107" s="105">
        <f t="shared" si="2"/>
        <v>90</v>
      </c>
      <c r="B107" s="75"/>
      <c r="C107" s="34"/>
      <c r="D107" s="81" t="s">
        <v>127</v>
      </c>
      <c r="E107" s="77" t="s">
        <v>394</v>
      </c>
      <c r="F107" s="244">
        <v>230</v>
      </c>
      <c r="G107" s="77"/>
      <c r="H107" s="166"/>
      <c r="I107" s="191">
        <f t="shared" si="3"/>
        <v>0</v>
      </c>
      <c r="J107" s="78"/>
      <c r="K107" s="234"/>
    </row>
    <row r="108" spans="1:11" s="4" customFormat="1" x14ac:dyDescent="0.2">
      <c r="A108" s="105">
        <f t="shared" si="2"/>
        <v>91</v>
      </c>
      <c r="B108" s="75"/>
      <c r="C108" s="34"/>
      <c r="D108" s="75" t="s">
        <v>128</v>
      </c>
      <c r="E108" s="75" t="s">
        <v>310</v>
      </c>
      <c r="F108" s="244">
        <v>10</v>
      </c>
      <c r="G108" s="77"/>
      <c r="H108" s="166"/>
      <c r="I108" s="191">
        <f t="shared" si="3"/>
        <v>0</v>
      </c>
      <c r="J108" s="78"/>
      <c r="K108" s="234"/>
    </row>
    <row r="109" spans="1:11" s="4" customFormat="1" x14ac:dyDescent="0.2">
      <c r="A109" s="105">
        <f t="shared" si="2"/>
        <v>92</v>
      </c>
      <c r="B109" s="75" t="s">
        <v>21</v>
      </c>
      <c r="C109" s="34" t="s">
        <v>530</v>
      </c>
      <c r="D109" s="75" t="s">
        <v>128</v>
      </c>
      <c r="E109" s="77" t="s">
        <v>1966</v>
      </c>
      <c r="F109" s="244">
        <v>140</v>
      </c>
      <c r="G109" s="77"/>
      <c r="H109" s="166"/>
      <c r="I109" s="191">
        <f t="shared" si="3"/>
        <v>0</v>
      </c>
      <c r="J109" s="78"/>
      <c r="K109" s="234"/>
    </row>
    <row r="110" spans="1:11" s="4" customFormat="1" x14ac:dyDescent="0.2">
      <c r="A110" s="105">
        <f t="shared" si="2"/>
        <v>93</v>
      </c>
      <c r="B110" s="75"/>
      <c r="C110" s="34"/>
      <c r="D110" s="79" t="s">
        <v>125</v>
      </c>
      <c r="E110" s="77" t="s">
        <v>1967</v>
      </c>
      <c r="F110" s="244">
        <v>54</v>
      </c>
      <c r="G110" s="77"/>
      <c r="H110" s="166"/>
      <c r="I110" s="191">
        <f t="shared" si="3"/>
        <v>0</v>
      </c>
      <c r="J110" s="78"/>
      <c r="K110" s="234"/>
    </row>
    <row r="111" spans="1:11" s="4" customFormat="1" x14ac:dyDescent="0.2">
      <c r="A111" s="105">
        <f t="shared" si="2"/>
        <v>94</v>
      </c>
      <c r="B111" s="75"/>
      <c r="C111" s="34"/>
      <c r="D111" s="80" t="s">
        <v>126</v>
      </c>
      <c r="E111" s="77" t="s">
        <v>1968</v>
      </c>
      <c r="F111" s="244">
        <v>66</v>
      </c>
      <c r="G111" s="77"/>
      <c r="H111" s="166"/>
      <c r="I111" s="191">
        <f t="shared" si="3"/>
        <v>0</v>
      </c>
      <c r="J111" s="1"/>
      <c r="K111" s="233"/>
    </row>
    <row r="112" spans="1:11" s="4" customFormat="1" x14ac:dyDescent="0.2">
      <c r="A112" s="105">
        <f t="shared" si="2"/>
        <v>95</v>
      </c>
      <c r="B112" s="75"/>
      <c r="C112" s="34"/>
      <c r="D112" s="81" t="s">
        <v>127</v>
      </c>
      <c r="E112" s="77" t="s">
        <v>1969</v>
      </c>
      <c r="F112" s="244">
        <v>76</v>
      </c>
      <c r="G112" s="77"/>
      <c r="H112" s="166"/>
      <c r="I112" s="191">
        <f t="shared" si="3"/>
        <v>0</v>
      </c>
      <c r="J112" s="1"/>
      <c r="K112" s="233"/>
    </row>
    <row r="113" spans="1:11" s="4" customFormat="1" x14ac:dyDescent="0.2">
      <c r="A113" s="105">
        <f t="shared" si="2"/>
        <v>96</v>
      </c>
      <c r="B113" s="75" t="s">
        <v>21</v>
      </c>
      <c r="C113" s="34" t="s">
        <v>1970</v>
      </c>
      <c r="D113" s="77" t="s">
        <v>128</v>
      </c>
      <c r="E113" s="77" t="s">
        <v>1971</v>
      </c>
      <c r="F113" s="244">
        <v>16</v>
      </c>
      <c r="G113" s="228"/>
      <c r="H113" s="229"/>
      <c r="I113" s="191">
        <f t="shared" si="3"/>
        <v>0</v>
      </c>
      <c r="J113" s="78"/>
      <c r="K113" s="234"/>
    </row>
    <row r="114" spans="1:11" s="4" customFormat="1" x14ac:dyDescent="0.2">
      <c r="A114" s="105">
        <f t="shared" si="2"/>
        <v>97</v>
      </c>
      <c r="B114" s="75" t="s">
        <v>21</v>
      </c>
      <c r="C114" s="34" t="s">
        <v>1972</v>
      </c>
      <c r="D114" s="75" t="s">
        <v>128</v>
      </c>
      <c r="E114" s="77" t="s">
        <v>1973</v>
      </c>
      <c r="F114" s="244">
        <v>68</v>
      </c>
      <c r="G114" s="228"/>
      <c r="H114" s="229"/>
      <c r="I114" s="191">
        <f t="shared" si="3"/>
        <v>0</v>
      </c>
      <c r="J114" s="78"/>
      <c r="K114" s="234"/>
    </row>
    <row r="115" spans="1:11" s="4" customFormat="1" x14ac:dyDescent="0.2">
      <c r="A115" s="105">
        <f t="shared" si="2"/>
        <v>98</v>
      </c>
      <c r="B115" s="75"/>
      <c r="C115" s="34"/>
      <c r="D115" s="79" t="s">
        <v>125</v>
      </c>
      <c r="E115" s="77" t="s">
        <v>1974</v>
      </c>
      <c r="F115" s="244">
        <v>42</v>
      </c>
      <c r="G115" s="228"/>
      <c r="H115" s="229"/>
      <c r="I115" s="191">
        <f t="shared" si="3"/>
        <v>0</v>
      </c>
      <c r="J115" s="78"/>
      <c r="K115" s="234"/>
    </row>
    <row r="116" spans="1:11" s="4" customFormat="1" x14ac:dyDescent="0.2">
      <c r="A116" s="105">
        <f t="shared" si="2"/>
        <v>99</v>
      </c>
      <c r="B116" s="75"/>
      <c r="C116" s="34"/>
      <c r="D116" s="80" t="s">
        <v>126</v>
      </c>
      <c r="E116" s="77" t="s">
        <v>1975</v>
      </c>
      <c r="F116" s="244">
        <v>42</v>
      </c>
      <c r="G116" s="77"/>
      <c r="H116" s="166"/>
      <c r="I116" s="191">
        <f t="shared" si="3"/>
        <v>0</v>
      </c>
      <c r="J116" s="78"/>
      <c r="K116" s="234"/>
    </row>
    <row r="117" spans="1:11" s="4" customFormat="1" x14ac:dyDescent="0.2">
      <c r="A117" s="105">
        <f t="shared" si="2"/>
        <v>100</v>
      </c>
      <c r="B117" s="75"/>
      <c r="C117" s="34"/>
      <c r="D117" s="81" t="s">
        <v>127</v>
      </c>
      <c r="E117" s="77" t="s">
        <v>1976</v>
      </c>
      <c r="F117" s="244">
        <v>50</v>
      </c>
      <c r="G117" s="77"/>
      <c r="H117" s="166"/>
      <c r="I117" s="191">
        <f t="shared" si="3"/>
        <v>0</v>
      </c>
      <c r="J117" s="78"/>
      <c r="K117" s="234"/>
    </row>
    <row r="118" spans="1:11" x14ac:dyDescent="0.2">
      <c r="A118" s="105">
        <f t="shared" si="2"/>
        <v>101</v>
      </c>
      <c r="B118" s="75" t="s">
        <v>84</v>
      </c>
      <c r="C118" s="34" t="s">
        <v>1977</v>
      </c>
      <c r="D118" s="75" t="s">
        <v>128</v>
      </c>
      <c r="E118" s="77" t="s">
        <v>1978</v>
      </c>
      <c r="F118" s="244">
        <v>38</v>
      </c>
      <c r="G118" s="77"/>
      <c r="H118" s="166"/>
      <c r="I118" s="191">
        <f t="shared" si="3"/>
        <v>0</v>
      </c>
      <c r="J118" s="1"/>
      <c r="K118" s="233"/>
    </row>
    <row r="119" spans="1:11" s="4" customFormat="1" x14ac:dyDescent="0.2">
      <c r="A119" s="105">
        <f t="shared" si="2"/>
        <v>102</v>
      </c>
      <c r="B119" s="75"/>
      <c r="C119" s="34"/>
      <c r="D119" s="79" t="s">
        <v>125</v>
      </c>
      <c r="E119" s="77" t="s">
        <v>1979</v>
      </c>
      <c r="F119" s="244">
        <v>23</v>
      </c>
      <c r="G119" s="228"/>
      <c r="H119" s="229"/>
      <c r="I119" s="191">
        <f t="shared" si="3"/>
        <v>0</v>
      </c>
      <c r="J119" s="131"/>
      <c r="K119" s="234"/>
    </row>
    <row r="120" spans="1:11" s="4" customFormat="1" x14ac:dyDescent="0.2">
      <c r="A120" s="105">
        <f t="shared" si="2"/>
        <v>103</v>
      </c>
      <c r="B120" s="75"/>
      <c r="C120" s="34"/>
      <c r="D120" s="80" t="s">
        <v>126</v>
      </c>
      <c r="E120" s="77" t="s">
        <v>1980</v>
      </c>
      <c r="F120" s="244">
        <v>27</v>
      </c>
      <c r="G120" s="77"/>
      <c r="H120" s="166"/>
      <c r="I120" s="191">
        <f t="shared" si="3"/>
        <v>0</v>
      </c>
      <c r="J120" s="78"/>
      <c r="K120" s="234"/>
    </row>
    <row r="121" spans="1:11" s="6" customFormat="1" x14ac:dyDescent="0.2">
      <c r="A121" s="105">
        <f t="shared" si="2"/>
        <v>104</v>
      </c>
      <c r="B121" s="75"/>
      <c r="C121" s="34"/>
      <c r="D121" s="81" t="s">
        <v>127</v>
      </c>
      <c r="E121" s="77" t="s">
        <v>1981</v>
      </c>
      <c r="F121" s="244">
        <v>25</v>
      </c>
      <c r="G121" s="77"/>
      <c r="H121" s="166"/>
      <c r="I121" s="191">
        <f t="shared" si="3"/>
        <v>0</v>
      </c>
      <c r="J121" s="78"/>
      <c r="K121" s="234"/>
    </row>
    <row r="122" spans="1:11" s="6" customFormat="1" x14ac:dyDescent="0.2">
      <c r="A122" s="105">
        <f t="shared" si="2"/>
        <v>105</v>
      </c>
      <c r="B122" s="75" t="s">
        <v>21</v>
      </c>
      <c r="C122" s="76" t="s">
        <v>76</v>
      </c>
      <c r="D122" s="75"/>
      <c r="E122" s="75" t="s">
        <v>77</v>
      </c>
      <c r="F122" s="244">
        <v>2</v>
      </c>
      <c r="G122" s="77"/>
      <c r="H122" s="166"/>
      <c r="I122" s="191">
        <f t="shared" si="3"/>
        <v>0</v>
      </c>
      <c r="J122" s="78"/>
      <c r="K122" s="234"/>
    </row>
    <row r="123" spans="1:11" s="6" customFormat="1" ht="25.5" x14ac:dyDescent="0.2">
      <c r="A123" s="105">
        <f t="shared" si="2"/>
        <v>106</v>
      </c>
      <c r="B123" s="75" t="s">
        <v>21</v>
      </c>
      <c r="C123" s="76" t="s">
        <v>1982</v>
      </c>
      <c r="D123" s="75" t="s">
        <v>128</v>
      </c>
      <c r="E123" s="75" t="s">
        <v>311</v>
      </c>
      <c r="F123" s="244">
        <v>18</v>
      </c>
      <c r="G123" s="77"/>
      <c r="H123" s="166"/>
      <c r="I123" s="191">
        <f t="shared" si="3"/>
        <v>0</v>
      </c>
      <c r="J123" s="78"/>
      <c r="K123" s="234"/>
    </row>
    <row r="124" spans="1:11" s="4" customFormat="1" ht="25.5" x14ac:dyDescent="0.2">
      <c r="A124" s="105">
        <f t="shared" si="2"/>
        <v>107</v>
      </c>
      <c r="B124" s="75" t="s">
        <v>21</v>
      </c>
      <c r="C124" s="76" t="s">
        <v>1983</v>
      </c>
      <c r="D124" s="75"/>
      <c r="E124" s="75" t="s">
        <v>81</v>
      </c>
      <c r="F124" s="244">
        <v>2</v>
      </c>
      <c r="G124" s="77"/>
      <c r="H124" s="166"/>
      <c r="I124" s="191">
        <f t="shared" si="3"/>
        <v>0</v>
      </c>
      <c r="J124" s="78"/>
      <c r="K124" s="234"/>
    </row>
    <row r="125" spans="1:11" x14ac:dyDescent="0.2">
      <c r="A125" s="105">
        <f t="shared" si="2"/>
        <v>108</v>
      </c>
      <c r="B125" s="75" t="s">
        <v>21</v>
      </c>
      <c r="C125" s="76" t="s">
        <v>1984</v>
      </c>
      <c r="D125" s="75" t="s">
        <v>128</v>
      </c>
      <c r="E125" s="75" t="s">
        <v>312</v>
      </c>
      <c r="F125" s="244">
        <v>88</v>
      </c>
      <c r="G125" s="77"/>
      <c r="H125" s="166"/>
      <c r="I125" s="191">
        <f t="shared" si="3"/>
        <v>0</v>
      </c>
      <c r="J125" s="1"/>
      <c r="K125" s="233"/>
    </row>
    <row r="126" spans="1:11" s="4" customFormat="1" x14ac:dyDescent="0.2">
      <c r="A126" s="105">
        <f t="shared" si="2"/>
        <v>109</v>
      </c>
      <c r="B126" s="75" t="s">
        <v>21</v>
      </c>
      <c r="C126" s="76" t="s">
        <v>78</v>
      </c>
      <c r="D126" s="75"/>
      <c r="E126" s="75" t="s">
        <v>79</v>
      </c>
      <c r="F126" s="244">
        <v>32</v>
      </c>
      <c r="G126" s="77"/>
      <c r="H126" s="166"/>
      <c r="I126" s="191">
        <f t="shared" si="3"/>
        <v>0</v>
      </c>
      <c r="J126" s="78"/>
      <c r="K126" s="234"/>
    </row>
    <row r="127" spans="1:11" ht="25.5" x14ac:dyDescent="0.2">
      <c r="A127" s="105">
        <f t="shared" si="2"/>
        <v>110</v>
      </c>
      <c r="B127" s="75" t="s">
        <v>21</v>
      </c>
      <c r="C127" s="76" t="s">
        <v>1985</v>
      </c>
      <c r="D127" s="75" t="s">
        <v>128</v>
      </c>
      <c r="E127" s="75" t="s">
        <v>313</v>
      </c>
      <c r="F127" s="244">
        <v>2362</v>
      </c>
      <c r="G127" s="109"/>
      <c r="H127" s="166"/>
      <c r="I127" s="191">
        <f t="shared" si="3"/>
        <v>0</v>
      </c>
      <c r="J127" s="1"/>
      <c r="K127" s="233"/>
    </row>
    <row r="128" spans="1:11" s="4" customFormat="1" x14ac:dyDescent="0.2">
      <c r="A128" s="105">
        <f t="shared" si="2"/>
        <v>111</v>
      </c>
      <c r="B128" s="75" t="s">
        <v>21</v>
      </c>
      <c r="C128" s="76" t="s">
        <v>1986</v>
      </c>
      <c r="D128" s="75"/>
      <c r="E128" s="75" t="s">
        <v>80</v>
      </c>
      <c r="F128" s="244">
        <v>523</v>
      </c>
      <c r="G128" s="109"/>
      <c r="H128" s="166"/>
      <c r="I128" s="191">
        <f t="shared" si="3"/>
        <v>0</v>
      </c>
      <c r="J128" s="1"/>
      <c r="K128" s="233"/>
    </row>
    <row r="129" spans="1:11" s="4" customFormat="1" x14ac:dyDescent="0.2">
      <c r="A129" s="105">
        <f t="shared" si="2"/>
        <v>112</v>
      </c>
      <c r="B129" s="75" t="s">
        <v>21</v>
      </c>
      <c r="C129" s="76" t="s">
        <v>314</v>
      </c>
      <c r="D129" s="75" t="s">
        <v>128</v>
      </c>
      <c r="E129" s="75" t="s">
        <v>315</v>
      </c>
      <c r="F129" s="244">
        <v>100</v>
      </c>
      <c r="G129" s="109"/>
      <c r="H129" s="166"/>
      <c r="I129" s="191">
        <f t="shared" si="3"/>
        <v>0</v>
      </c>
      <c r="J129" s="1"/>
      <c r="K129" s="233"/>
    </row>
    <row r="130" spans="1:11" s="4" customFormat="1" x14ac:dyDescent="0.2">
      <c r="A130" s="105">
        <f t="shared" si="2"/>
        <v>113</v>
      </c>
      <c r="B130" s="75" t="s">
        <v>21</v>
      </c>
      <c r="C130" s="76" t="s">
        <v>316</v>
      </c>
      <c r="D130" s="75"/>
      <c r="E130" s="75" t="s">
        <v>317</v>
      </c>
      <c r="F130" s="244">
        <v>80</v>
      </c>
      <c r="G130" s="109"/>
      <c r="H130" s="166"/>
      <c r="I130" s="191">
        <f t="shared" si="3"/>
        <v>0</v>
      </c>
      <c r="J130" s="1"/>
      <c r="K130" s="233"/>
    </row>
    <row r="131" spans="1:11" s="4" customFormat="1" x14ac:dyDescent="0.2">
      <c r="A131" s="105">
        <f t="shared" si="2"/>
        <v>114</v>
      </c>
      <c r="B131" s="75" t="s">
        <v>21</v>
      </c>
      <c r="C131" s="34" t="s">
        <v>1987</v>
      </c>
      <c r="D131" s="75" t="s">
        <v>128</v>
      </c>
      <c r="E131" s="77" t="s">
        <v>1988</v>
      </c>
      <c r="F131" s="244">
        <v>8</v>
      </c>
      <c r="G131" s="109"/>
      <c r="H131" s="166"/>
      <c r="I131" s="191">
        <f t="shared" si="3"/>
        <v>0</v>
      </c>
      <c r="J131" s="1"/>
      <c r="K131" s="233"/>
    </row>
    <row r="132" spans="1:11" s="4" customFormat="1" x14ac:dyDescent="0.2">
      <c r="A132" s="105">
        <f t="shared" si="2"/>
        <v>115</v>
      </c>
      <c r="B132" s="75"/>
      <c r="C132" s="34"/>
      <c r="D132" s="79" t="s">
        <v>125</v>
      </c>
      <c r="E132" s="77" t="s">
        <v>1989</v>
      </c>
      <c r="F132" s="244">
        <v>8</v>
      </c>
      <c r="G132" s="109"/>
      <c r="H132" s="166"/>
      <c r="I132" s="191">
        <f t="shared" si="3"/>
        <v>0</v>
      </c>
      <c r="J132" s="1"/>
      <c r="K132" s="233"/>
    </row>
    <row r="133" spans="1:11" x14ac:dyDescent="0.2">
      <c r="A133" s="105">
        <f t="shared" si="2"/>
        <v>116</v>
      </c>
      <c r="B133" s="75"/>
      <c r="C133" s="34"/>
      <c r="D133" s="80" t="s">
        <v>126</v>
      </c>
      <c r="E133" s="77" t="s">
        <v>1990</v>
      </c>
      <c r="F133" s="244">
        <v>6</v>
      </c>
      <c r="G133" s="109"/>
      <c r="H133" s="166"/>
      <c r="I133" s="191">
        <f t="shared" si="3"/>
        <v>0</v>
      </c>
      <c r="J133" s="1"/>
      <c r="K133" s="233"/>
    </row>
    <row r="134" spans="1:11" x14ac:dyDescent="0.2">
      <c r="A134" s="105">
        <f t="shared" si="2"/>
        <v>117</v>
      </c>
      <c r="B134" s="75"/>
      <c r="C134" s="34"/>
      <c r="D134" s="81" t="s">
        <v>127</v>
      </c>
      <c r="E134" s="77" t="s">
        <v>1991</v>
      </c>
      <c r="F134" s="244">
        <v>6</v>
      </c>
      <c r="G134" s="109"/>
      <c r="H134" s="166"/>
      <c r="I134" s="191">
        <f t="shared" si="3"/>
        <v>0</v>
      </c>
      <c r="J134" s="1"/>
      <c r="K134" s="233"/>
    </row>
    <row r="135" spans="1:11" x14ac:dyDescent="0.2">
      <c r="A135" s="105">
        <f t="shared" si="2"/>
        <v>118</v>
      </c>
      <c r="B135" s="75" t="s">
        <v>21</v>
      </c>
      <c r="C135" s="34" t="s">
        <v>1992</v>
      </c>
      <c r="D135" s="75"/>
      <c r="E135" s="77" t="s">
        <v>1993</v>
      </c>
      <c r="F135" s="244">
        <v>2</v>
      </c>
      <c r="G135" s="109"/>
      <c r="H135" s="166"/>
      <c r="I135" s="191">
        <f t="shared" si="3"/>
        <v>0</v>
      </c>
      <c r="J135" s="1"/>
      <c r="K135" s="233"/>
    </row>
    <row r="136" spans="1:11" ht="25.5" x14ac:dyDescent="0.2">
      <c r="A136" s="105">
        <f t="shared" si="2"/>
        <v>119</v>
      </c>
      <c r="B136" s="75" t="s">
        <v>21</v>
      </c>
      <c r="C136" s="76" t="s">
        <v>1994</v>
      </c>
      <c r="D136" s="75" t="s">
        <v>128</v>
      </c>
      <c r="E136" s="75" t="s">
        <v>82</v>
      </c>
      <c r="F136" s="244">
        <v>3802</v>
      </c>
      <c r="G136" s="109"/>
      <c r="H136" s="166"/>
      <c r="I136" s="191">
        <f t="shared" si="3"/>
        <v>0</v>
      </c>
      <c r="J136" s="1"/>
      <c r="K136" s="233"/>
    </row>
    <row r="137" spans="1:11" s="7" customFormat="1" ht="20.45" customHeight="1" x14ac:dyDescent="0.2">
      <c r="A137" s="105">
        <f t="shared" si="2"/>
        <v>120</v>
      </c>
      <c r="B137" s="75" t="s">
        <v>21</v>
      </c>
      <c r="C137" s="76" t="s">
        <v>1995</v>
      </c>
      <c r="D137" s="75"/>
      <c r="E137" s="75" t="s">
        <v>318</v>
      </c>
      <c r="F137" s="244">
        <v>838</v>
      </c>
      <c r="G137" s="109"/>
      <c r="H137" s="166"/>
      <c r="I137" s="191">
        <f t="shared" si="3"/>
        <v>0</v>
      </c>
      <c r="J137" s="1"/>
      <c r="K137" s="233"/>
    </row>
    <row r="138" spans="1:11" s="7" customFormat="1" ht="25.15" customHeight="1" x14ac:dyDescent="0.2">
      <c r="A138" s="105">
        <f t="shared" si="2"/>
        <v>121</v>
      </c>
      <c r="B138" s="75" t="s">
        <v>21</v>
      </c>
      <c r="C138" s="76" t="s">
        <v>83</v>
      </c>
      <c r="D138" s="75" t="s">
        <v>128</v>
      </c>
      <c r="E138" s="75" t="s">
        <v>319</v>
      </c>
      <c r="F138" s="244">
        <v>146</v>
      </c>
      <c r="G138" s="109"/>
      <c r="H138" s="166"/>
      <c r="I138" s="191">
        <f t="shared" si="3"/>
        <v>0</v>
      </c>
      <c r="J138" s="1"/>
      <c r="K138" s="233"/>
    </row>
    <row r="139" spans="1:11" ht="25.5" x14ac:dyDescent="0.2">
      <c r="A139" s="105">
        <f t="shared" si="2"/>
        <v>122</v>
      </c>
      <c r="B139" s="75" t="s">
        <v>21</v>
      </c>
      <c r="C139" s="76" t="s">
        <v>1996</v>
      </c>
      <c r="D139" s="75" t="s">
        <v>128</v>
      </c>
      <c r="E139" s="75" t="s">
        <v>320</v>
      </c>
      <c r="F139" s="244">
        <v>286</v>
      </c>
      <c r="G139" s="109"/>
      <c r="H139" s="166"/>
      <c r="I139" s="191">
        <f t="shared" si="3"/>
        <v>0</v>
      </c>
      <c r="J139" s="1"/>
      <c r="K139" s="233"/>
    </row>
    <row r="140" spans="1:11" x14ac:dyDescent="0.2">
      <c r="A140" s="105">
        <f t="shared" si="2"/>
        <v>123</v>
      </c>
      <c r="B140" s="75"/>
      <c r="C140" s="76"/>
      <c r="D140" s="75" t="s">
        <v>128</v>
      </c>
      <c r="E140" s="75" t="s">
        <v>321</v>
      </c>
      <c r="F140" s="244">
        <v>188</v>
      </c>
      <c r="G140" s="109"/>
      <c r="H140" s="166"/>
      <c r="I140" s="191">
        <f t="shared" si="3"/>
        <v>0</v>
      </c>
      <c r="J140" s="1"/>
      <c r="K140" s="233"/>
    </row>
    <row r="141" spans="1:11" s="5" customFormat="1" ht="27" x14ac:dyDescent="0.3">
      <c r="A141" s="105">
        <f t="shared" si="2"/>
        <v>124</v>
      </c>
      <c r="B141" s="75" t="s">
        <v>21</v>
      </c>
      <c r="C141" s="76" t="s">
        <v>1997</v>
      </c>
      <c r="D141" s="75" t="s">
        <v>128</v>
      </c>
      <c r="E141" s="75" t="s">
        <v>322</v>
      </c>
      <c r="F141" s="244">
        <v>1150</v>
      </c>
      <c r="G141" s="109"/>
      <c r="H141" s="166"/>
      <c r="I141" s="191">
        <f t="shared" si="3"/>
        <v>0</v>
      </c>
      <c r="J141" s="1"/>
      <c r="K141" s="233"/>
    </row>
    <row r="142" spans="1:11" s="5" customFormat="1" ht="16.5" x14ac:dyDescent="0.3">
      <c r="A142" s="105">
        <f t="shared" si="2"/>
        <v>125</v>
      </c>
      <c r="B142" s="75"/>
      <c r="C142" s="76"/>
      <c r="D142" s="75" t="s">
        <v>128</v>
      </c>
      <c r="E142" s="75" t="s">
        <v>323</v>
      </c>
      <c r="F142" s="244">
        <v>48</v>
      </c>
      <c r="G142" s="109"/>
      <c r="H142" s="166"/>
      <c r="I142" s="191">
        <f t="shared" si="3"/>
        <v>0</v>
      </c>
      <c r="J142" s="1"/>
      <c r="K142" s="233"/>
    </row>
    <row r="143" spans="1:11" s="5" customFormat="1" ht="16.5" x14ac:dyDescent="0.3">
      <c r="A143" s="105">
        <f t="shared" si="2"/>
        <v>126</v>
      </c>
      <c r="B143" s="77" t="s">
        <v>21</v>
      </c>
      <c r="C143" s="106" t="s">
        <v>1998</v>
      </c>
      <c r="D143" s="77" t="s">
        <v>128</v>
      </c>
      <c r="E143" s="77" t="s">
        <v>412</v>
      </c>
      <c r="F143" s="244">
        <v>288</v>
      </c>
      <c r="G143" s="109"/>
      <c r="H143" s="166"/>
      <c r="I143" s="191">
        <f t="shared" si="3"/>
        <v>0</v>
      </c>
      <c r="J143" s="1"/>
      <c r="K143" s="233"/>
    </row>
    <row r="144" spans="1:11" ht="63.75" x14ac:dyDescent="0.2">
      <c r="A144" s="105">
        <f t="shared" si="2"/>
        <v>127</v>
      </c>
      <c r="B144" s="77" t="s">
        <v>21</v>
      </c>
      <c r="C144" s="34" t="s">
        <v>1999</v>
      </c>
      <c r="D144" s="77"/>
      <c r="E144" s="77" t="s">
        <v>413</v>
      </c>
      <c r="F144" s="244">
        <v>186</v>
      </c>
      <c r="G144" s="109"/>
      <c r="H144" s="166"/>
      <c r="I144" s="191">
        <f t="shared" si="3"/>
        <v>0</v>
      </c>
      <c r="J144" s="1"/>
      <c r="K144" s="233"/>
    </row>
    <row r="145" spans="1:11" x14ac:dyDescent="0.2">
      <c r="A145" s="105">
        <f t="shared" si="2"/>
        <v>128</v>
      </c>
      <c r="B145" s="77" t="s">
        <v>21</v>
      </c>
      <c r="C145" s="106" t="s">
        <v>2000</v>
      </c>
      <c r="D145" s="77" t="s">
        <v>128</v>
      </c>
      <c r="E145" s="77" t="s">
        <v>2001</v>
      </c>
      <c r="F145" s="244">
        <v>42</v>
      </c>
      <c r="G145" s="109"/>
      <c r="H145" s="166"/>
      <c r="I145" s="191">
        <f t="shared" si="3"/>
        <v>0</v>
      </c>
      <c r="J145" s="1"/>
      <c r="K145" s="233"/>
    </row>
    <row r="146" spans="1:11" x14ac:dyDescent="0.2">
      <c r="A146" s="105">
        <f t="shared" si="2"/>
        <v>129</v>
      </c>
      <c r="B146" s="77"/>
      <c r="C146" s="106"/>
      <c r="D146" s="77" t="s">
        <v>128</v>
      </c>
      <c r="E146" s="77" t="s">
        <v>2002</v>
      </c>
      <c r="F146" s="244">
        <v>138</v>
      </c>
      <c r="G146" s="109"/>
      <c r="H146" s="166"/>
      <c r="I146" s="191">
        <f t="shared" si="3"/>
        <v>0</v>
      </c>
      <c r="J146" s="1"/>
      <c r="K146" s="233"/>
    </row>
    <row r="147" spans="1:11" x14ac:dyDescent="0.2">
      <c r="A147" s="105">
        <f t="shared" si="2"/>
        <v>130</v>
      </c>
      <c r="B147" s="77"/>
      <c r="C147" s="106"/>
      <c r="D147" s="77" t="s">
        <v>128</v>
      </c>
      <c r="E147" s="77" t="s">
        <v>2003</v>
      </c>
      <c r="F147" s="244">
        <v>75</v>
      </c>
      <c r="G147" s="109"/>
      <c r="H147" s="166"/>
      <c r="I147" s="191">
        <f t="shared" si="3"/>
        <v>0</v>
      </c>
      <c r="J147" s="1"/>
      <c r="K147" s="233"/>
    </row>
    <row r="148" spans="1:11" ht="25.5" x14ac:dyDescent="0.2">
      <c r="A148" s="105">
        <f t="shared" ref="A148:A175" si="4">+A147+1</f>
        <v>131</v>
      </c>
      <c r="B148" s="77" t="s">
        <v>21</v>
      </c>
      <c r="C148" s="34" t="s">
        <v>2004</v>
      </c>
      <c r="D148" s="77"/>
      <c r="E148" s="77" t="s">
        <v>2005</v>
      </c>
      <c r="F148" s="244">
        <v>26</v>
      </c>
      <c r="G148" s="109"/>
      <c r="H148" s="166"/>
      <c r="I148" s="191">
        <f t="shared" ref="I148:I175" si="5">+F148*H148</f>
        <v>0</v>
      </c>
      <c r="J148" s="1"/>
      <c r="K148" s="233"/>
    </row>
    <row r="149" spans="1:11" x14ac:dyDescent="0.2">
      <c r="A149" s="105">
        <f t="shared" si="4"/>
        <v>132</v>
      </c>
      <c r="B149" s="77" t="s">
        <v>21</v>
      </c>
      <c r="C149" s="106" t="s">
        <v>2006</v>
      </c>
      <c r="D149" s="77" t="s">
        <v>128</v>
      </c>
      <c r="E149" s="77" t="s">
        <v>1613</v>
      </c>
      <c r="F149" s="244">
        <v>90</v>
      </c>
      <c r="G149" s="109"/>
      <c r="H149" s="166"/>
      <c r="I149" s="191">
        <f t="shared" si="5"/>
        <v>0</v>
      </c>
      <c r="J149" s="1"/>
      <c r="K149" s="233"/>
    </row>
    <row r="150" spans="1:11" x14ac:dyDescent="0.2">
      <c r="A150" s="105">
        <f t="shared" si="4"/>
        <v>133</v>
      </c>
      <c r="B150" s="77" t="s">
        <v>21</v>
      </c>
      <c r="C150" s="106" t="s">
        <v>2007</v>
      </c>
      <c r="D150" s="77" t="s">
        <v>128</v>
      </c>
      <c r="E150" s="77" t="s">
        <v>1614</v>
      </c>
      <c r="F150" s="244">
        <v>184</v>
      </c>
      <c r="G150" s="109"/>
      <c r="H150" s="166"/>
      <c r="I150" s="191">
        <f t="shared" si="5"/>
        <v>0</v>
      </c>
      <c r="J150" s="1"/>
      <c r="K150" s="233"/>
    </row>
    <row r="151" spans="1:11" ht="89.25" x14ac:dyDescent="0.2">
      <c r="A151" s="105">
        <f t="shared" si="4"/>
        <v>134</v>
      </c>
      <c r="B151" s="77" t="s">
        <v>21</v>
      </c>
      <c r="C151" s="34" t="s">
        <v>2008</v>
      </c>
      <c r="D151" s="228"/>
      <c r="E151" s="77" t="s">
        <v>1606</v>
      </c>
      <c r="F151" s="244">
        <v>58</v>
      </c>
      <c r="G151" s="109"/>
      <c r="H151" s="166"/>
      <c r="I151" s="191">
        <f t="shared" si="5"/>
        <v>0</v>
      </c>
      <c r="J151" s="1"/>
      <c r="K151" s="233"/>
    </row>
    <row r="152" spans="1:11" ht="25.5" x14ac:dyDescent="0.2">
      <c r="A152" s="105">
        <f t="shared" si="4"/>
        <v>135</v>
      </c>
      <c r="B152" s="75" t="s">
        <v>21</v>
      </c>
      <c r="C152" s="76" t="s">
        <v>2009</v>
      </c>
      <c r="D152" s="75" t="s">
        <v>128</v>
      </c>
      <c r="E152" s="75" t="s">
        <v>324</v>
      </c>
      <c r="F152" s="244">
        <v>12</v>
      </c>
      <c r="G152" s="109"/>
      <c r="H152" s="166"/>
      <c r="I152" s="191">
        <f t="shared" si="5"/>
        <v>0</v>
      </c>
      <c r="J152" s="1"/>
      <c r="K152" s="233"/>
    </row>
    <row r="153" spans="1:11" x14ac:dyDescent="0.2">
      <c r="A153" s="105">
        <f t="shared" si="4"/>
        <v>136</v>
      </c>
      <c r="B153" s="75" t="s">
        <v>21</v>
      </c>
      <c r="C153" s="76" t="s">
        <v>1615</v>
      </c>
      <c r="D153" s="75" t="s">
        <v>128</v>
      </c>
      <c r="E153" s="75" t="s">
        <v>1616</v>
      </c>
      <c r="F153" s="244">
        <v>550</v>
      </c>
      <c r="G153" s="109"/>
      <c r="H153" s="166"/>
      <c r="I153" s="191">
        <f t="shared" si="5"/>
        <v>0</v>
      </c>
      <c r="J153" s="1"/>
      <c r="K153" s="233"/>
    </row>
    <row r="154" spans="1:11" x14ac:dyDescent="0.2">
      <c r="A154" s="105">
        <f t="shared" si="4"/>
        <v>137</v>
      </c>
      <c r="B154" s="75"/>
      <c r="C154" s="76"/>
      <c r="D154" s="75" t="s">
        <v>128</v>
      </c>
      <c r="E154" s="75" t="s">
        <v>2010</v>
      </c>
      <c r="F154" s="244">
        <v>191</v>
      </c>
      <c r="G154" s="109"/>
      <c r="H154" s="166"/>
      <c r="I154" s="191">
        <f t="shared" si="5"/>
        <v>0</v>
      </c>
      <c r="J154" s="1"/>
      <c r="K154" s="233"/>
    </row>
    <row r="155" spans="1:11" ht="38.25" x14ac:dyDescent="0.2">
      <c r="A155" s="105">
        <f t="shared" si="4"/>
        <v>138</v>
      </c>
      <c r="B155" s="77" t="s">
        <v>21</v>
      </c>
      <c r="C155" s="34" t="s">
        <v>2011</v>
      </c>
      <c r="D155" s="107" t="s">
        <v>128</v>
      </c>
      <c r="E155" s="77" t="s">
        <v>550</v>
      </c>
      <c r="F155" s="244">
        <v>6</v>
      </c>
      <c r="G155" s="109"/>
      <c r="H155" s="166"/>
      <c r="I155" s="191">
        <f t="shared" si="5"/>
        <v>0</v>
      </c>
      <c r="J155" s="1"/>
      <c r="K155" s="233"/>
    </row>
    <row r="156" spans="1:11" ht="38.25" x14ac:dyDescent="0.2">
      <c r="A156" s="105">
        <f t="shared" si="4"/>
        <v>139</v>
      </c>
      <c r="B156" s="75" t="s">
        <v>21</v>
      </c>
      <c r="C156" s="76" t="s">
        <v>2012</v>
      </c>
      <c r="D156" s="75" t="s">
        <v>128</v>
      </c>
      <c r="E156" s="75" t="s">
        <v>1586</v>
      </c>
      <c r="F156" s="244">
        <v>82</v>
      </c>
      <c r="G156" s="109"/>
      <c r="H156" s="166"/>
      <c r="I156" s="191">
        <f t="shared" si="5"/>
        <v>0</v>
      </c>
      <c r="J156" s="1"/>
      <c r="K156" s="233"/>
    </row>
    <row r="157" spans="1:11" x14ac:dyDescent="0.2">
      <c r="A157" s="105">
        <f t="shared" si="4"/>
        <v>140</v>
      </c>
      <c r="B157" s="75" t="s">
        <v>21</v>
      </c>
      <c r="C157" s="76" t="s">
        <v>325</v>
      </c>
      <c r="D157" s="75" t="s">
        <v>128</v>
      </c>
      <c r="E157" s="75" t="s">
        <v>85</v>
      </c>
      <c r="F157" s="244">
        <v>6</v>
      </c>
      <c r="G157" s="109"/>
      <c r="H157" s="166"/>
      <c r="I157" s="191">
        <f t="shared" si="5"/>
        <v>0</v>
      </c>
      <c r="J157" s="1"/>
      <c r="K157" s="233"/>
    </row>
    <row r="158" spans="1:11" x14ac:dyDescent="0.2">
      <c r="A158" s="105">
        <f t="shared" si="4"/>
        <v>141</v>
      </c>
      <c r="B158" s="75"/>
      <c r="C158" s="76"/>
      <c r="D158" s="79" t="s">
        <v>125</v>
      </c>
      <c r="E158" s="75" t="s">
        <v>86</v>
      </c>
      <c r="F158" s="244">
        <v>6</v>
      </c>
      <c r="G158" s="109"/>
      <c r="H158" s="166"/>
      <c r="I158" s="191">
        <f t="shared" si="5"/>
        <v>0</v>
      </c>
      <c r="J158" s="1"/>
      <c r="K158" s="233"/>
    </row>
    <row r="159" spans="1:11" x14ac:dyDescent="0.2">
      <c r="A159" s="105">
        <f t="shared" si="4"/>
        <v>142</v>
      </c>
      <c r="B159" s="75"/>
      <c r="C159" s="76"/>
      <c r="D159" s="80" t="s">
        <v>126</v>
      </c>
      <c r="E159" s="75" t="s">
        <v>87</v>
      </c>
      <c r="F159" s="244">
        <v>4</v>
      </c>
      <c r="G159" s="109"/>
      <c r="H159" s="166"/>
      <c r="I159" s="191">
        <f t="shared" si="5"/>
        <v>0</v>
      </c>
      <c r="J159" s="1"/>
      <c r="K159" s="233"/>
    </row>
    <row r="160" spans="1:11" x14ac:dyDescent="0.2">
      <c r="A160" s="105">
        <f t="shared" si="4"/>
        <v>143</v>
      </c>
      <c r="B160" s="75"/>
      <c r="C160" s="76"/>
      <c r="D160" s="81" t="s">
        <v>127</v>
      </c>
      <c r="E160" s="75" t="s">
        <v>88</v>
      </c>
      <c r="F160" s="244">
        <v>4</v>
      </c>
      <c r="G160" s="109"/>
      <c r="H160" s="166"/>
      <c r="I160" s="191">
        <f t="shared" si="5"/>
        <v>0</v>
      </c>
      <c r="J160" s="1"/>
      <c r="K160" s="233"/>
    </row>
    <row r="161" spans="1:11" x14ac:dyDescent="0.2">
      <c r="A161" s="105">
        <f t="shared" si="4"/>
        <v>144</v>
      </c>
      <c r="B161" s="77" t="s">
        <v>21</v>
      </c>
      <c r="C161" s="106" t="s">
        <v>2013</v>
      </c>
      <c r="D161" s="77" t="s">
        <v>128</v>
      </c>
      <c r="E161" s="77" t="s">
        <v>2014</v>
      </c>
      <c r="F161" s="244">
        <v>4</v>
      </c>
      <c r="G161" s="109"/>
      <c r="H161" s="166"/>
      <c r="I161" s="191">
        <f t="shared" si="5"/>
        <v>0</v>
      </c>
      <c r="J161" s="1"/>
      <c r="K161" s="233"/>
    </row>
    <row r="162" spans="1:11" ht="25.5" x14ac:dyDescent="0.2">
      <c r="A162" s="105">
        <f t="shared" si="4"/>
        <v>145</v>
      </c>
      <c r="B162" s="75" t="s">
        <v>21</v>
      </c>
      <c r="C162" s="76" t="s">
        <v>2015</v>
      </c>
      <c r="D162" s="75" t="s">
        <v>128</v>
      </c>
      <c r="E162" s="75" t="s">
        <v>326</v>
      </c>
      <c r="F162" s="244">
        <v>214</v>
      </c>
      <c r="G162" s="109"/>
      <c r="H162" s="166"/>
      <c r="I162" s="191">
        <f t="shared" si="5"/>
        <v>0</v>
      </c>
      <c r="J162" s="1"/>
      <c r="K162" s="233"/>
    </row>
    <row r="163" spans="1:11" ht="38.25" x14ac:dyDescent="0.2">
      <c r="A163" s="105">
        <f t="shared" si="4"/>
        <v>146</v>
      </c>
      <c r="B163" s="75" t="s">
        <v>21</v>
      </c>
      <c r="C163" s="76" t="s">
        <v>2016</v>
      </c>
      <c r="D163" s="75" t="s">
        <v>128</v>
      </c>
      <c r="E163" s="75" t="s">
        <v>327</v>
      </c>
      <c r="F163" s="244">
        <v>60</v>
      </c>
      <c r="G163" s="109"/>
      <c r="H163" s="166"/>
      <c r="I163" s="191">
        <f t="shared" si="5"/>
        <v>0</v>
      </c>
      <c r="J163" s="1"/>
      <c r="K163" s="233"/>
    </row>
    <row r="164" spans="1:11" x14ac:dyDescent="0.2">
      <c r="A164" s="105">
        <f t="shared" si="4"/>
        <v>147</v>
      </c>
      <c r="B164" s="77" t="s">
        <v>21</v>
      </c>
      <c r="C164" s="34" t="s">
        <v>2017</v>
      </c>
      <c r="D164" s="107" t="s">
        <v>128</v>
      </c>
      <c r="E164" s="77" t="s">
        <v>426</v>
      </c>
      <c r="F164" s="244">
        <v>8</v>
      </c>
      <c r="G164" s="109"/>
      <c r="H164" s="166"/>
      <c r="I164" s="191">
        <f t="shared" si="5"/>
        <v>0</v>
      </c>
      <c r="J164" s="1"/>
      <c r="K164" s="233"/>
    </row>
    <row r="165" spans="1:11" x14ac:dyDescent="0.2">
      <c r="A165" s="105">
        <f t="shared" si="4"/>
        <v>148</v>
      </c>
      <c r="B165" s="77" t="s">
        <v>21</v>
      </c>
      <c r="C165" s="106" t="s">
        <v>2018</v>
      </c>
      <c r="D165" s="112"/>
      <c r="E165" s="77" t="s">
        <v>2019</v>
      </c>
      <c r="F165" s="244">
        <v>2</v>
      </c>
      <c r="G165" s="109"/>
      <c r="H165" s="166"/>
      <c r="I165" s="191">
        <f t="shared" si="5"/>
        <v>0</v>
      </c>
      <c r="J165" s="1"/>
      <c r="K165" s="233"/>
    </row>
    <row r="166" spans="1:11" x14ac:dyDescent="0.2">
      <c r="A166" s="105">
        <f t="shared" si="4"/>
        <v>149</v>
      </c>
      <c r="B166" s="75" t="s">
        <v>21</v>
      </c>
      <c r="C166" s="34" t="s">
        <v>2020</v>
      </c>
      <c r="D166" s="75" t="s">
        <v>128</v>
      </c>
      <c r="E166" s="77" t="s">
        <v>2021</v>
      </c>
      <c r="F166" s="244">
        <v>10</v>
      </c>
      <c r="G166" s="109"/>
      <c r="H166" s="166"/>
      <c r="I166" s="191">
        <f t="shared" si="5"/>
        <v>0</v>
      </c>
      <c r="J166" s="1"/>
      <c r="K166" s="233"/>
    </row>
    <row r="167" spans="1:11" x14ac:dyDescent="0.2">
      <c r="A167" s="105">
        <f t="shared" si="4"/>
        <v>150</v>
      </c>
      <c r="B167" s="75"/>
      <c r="C167" s="34"/>
      <c r="D167" s="79" t="s">
        <v>125</v>
      </c>
      <c r="E167" s="77" t="s">
        <v>2022</v>
      </c>
      <c r="F167" s="244">
        <v>6</v>
      </c>
      <c r="G167" s="109"/>
      <c r="H167" s="166"/>
      <c r="I167" s="191">
        <f t="shared" si="5"/>
        <v>0</v>
      </c>
      <c r="J167" s="1"/>
      <c r="K167" s="233"/>
    </row>
    <row r="168" spans="1:11" x14ac:dyDescent="0.2">
      <c r="A168" s="105">
        <f t="shared" si="4"/>
        <v>151</v>
      </c>
      <c r="B168" s="75"/>
      <c r="C168" s="34"/>
      <c r="D168" s="80" t="s">
        <v>126</v>
      </c>
      <c r="E168" s="77" t="s">
        <v>2023</v>
      </c>
      <c r="F168" s="244">
        <v>4</v>
      </c>
      <c r="G168" s="109"/>
      <c r="H168" s="166"/>
      <c r="I168" s="191">
        <f t="shared" si="5"/>
        <v>0</v>
      </c>
      <c r="J168" s="1"/>
      <c r="K168" s="233"/>
    </row>
    <row r="169" spans="1:11" x14ac:dyDescent="0.2">
      <c r="A169" s="105">
        <f t="shared" si="4"/>
        <v>152</v>
      </c>
      <c r="B169" s="75"/>
      <c r="C169" s="34"/>
      <c r="D169" s="81" t="s">
        <v>127</v>
      </c>
      <c r="E169" s="77" t="s">
        <v>2024</v>
      </c>
      <c r="F169" s="244">
        <v>4</v>
      </c>
      <c r="G169" s="109"/>
      <c r="H169" s="166"/>
      <c r="I169" s="191">
        <f t="shared" si="5"/>
        <v>0</v>
      </c>
      <c r="J169" s="1"/>
      <c r="K169" s="233"/>
    </row>
    <row r="170" spans="1:11" x14ac:dyDescent="0.2">
      <c r="A170" s="105">
        <f t="shared" si="4"/>
        <v>153</v>
      </c>
      <c r="B170" s="75" t="s">
        <v>21</v>
      </c>
      <c r="C170" s="34" t="s">
        <v>2025</v>
      </c>
      <c r="D170" s="81"/>
      <c r="E170" s="77" t="s">
        <v>2026</v>
      </c>
      <c r="F170" s="244">
        <v>2</v>
      </c>
      <c r="G170" s="109"/>
      <c r="H170" s="166"/>
      <c r="I170" s="191">
        <f t="shared" si="5"/>
        <v>0</v>
      </c>
      <c r="J170" s="1"/>
      <c r="K170" s="233"/>
    </row>
    <row r="171" spans="1:11" ht="25.5" x14ac:dyDescent="0.2">
      <c r="A171" s="105">
        <f t="shared" si="4"/>
        <v>154</v>
      </c>
      <c r="B171" s="75" t="s">
        <v>21</v>
      </c>
      <c r="C171" s="34" t="s">
        <v>2027</v>
      </c>
      <c r="D171" s="81"/>
      <c r="E171" s="77" t="s">
        <v>299</v>
      </c>
      <c r="F171" s="244">
        <v>8</v>
      </c>
      <c r="G171" s="109"/>
      <c r="H171" s="166"/>
      <c r="I171" s="191">
        <f t="shared" si="5"/>
        <v>0</v>
      </c>
      <c r="J171" s="1"/>
      <c r="K171" s="233"/>
    </row>
    <row r="172" spans="1:11" x14ac:dyDescent="0.2">
      <c r="A172" s="105">
        <f t="shared" si="4"/>
        <v>155</v>
      </c>
      <c r="B172" s="77" t="s">
        <v>21</v>
      </c>
      <c r="C172" s="106" t="s">
        <v>2028</v>
      </c>
      <c r="D172" s="107" t="s">
        <v>128</v>
      </c>
      <c r="E172" s="77" t="s">
        <v>433</v>
      </c>
      <c r="F172" s="244">
        <v>4</v>
      </c>
      <c r="G172" s="109"/>
      <c r="H172" s="166"/>
      <c r="I172" s="191">
        <f t="shared" si="5"/>
        <v>0</v>
      </c>
      <c r="J172" s="1"/>
      <c r="K172" s="233"/>
    </row>
    <row r="173" spans="1:11" x14ac:dyDescent="0.2">
      <c r="A173" s="105">
        <f t="shared" si="4"/>
        <v>156</v>
      </c>
      <c r="B173" s="77"/>
      <c r="C173" s="106"/>
      <c r="D173" s="110" t="s">
        <v>125</v>
      </c>
      <c r="E173" s="77" t="s">
        <v>434</v>
      </c>
      <c r="F173" s="244">
        <v>4</v>
      </c>
      <c r="G173" s="109"/>
      <c r="H173" s="166"/>
      <c r="I173" s="191">
        <f t="shared" si="5"/>
        <v>0</v>
      </c>
      <c r="J173" s="1"/>
      <c r="K173" s="233"/>
    </row>
    <row r="174" spans="1:11" x14ac:dyDescent="0.2">
      <c r="A174" s="105">
        <f t="shared" si="4"/>
        <v>157</v>
      </c>
      <c r="B174" s="77"/>
      <c r="C174" s="106"/>
      <c r="D174" s="111" t="s">
        <v>126</v>
      </c>
      <c r="E174" s="77" t="s">
        <v>435</v>
      </c>
      <c r="F174" s="244">
        <v>4</v>
      </c>
      <c r="G174" s="109"/>
      <c r="H174" s="166"/>
      <c r="I174" s="191">
        <f t="shared" si="5"/>
        <v>0</v>
      </c>
      <c r="J174" s="1"/>
      <c r="K174" s="233"/>
    </row>
    <row r="175" spans="1:11" x14ac:dyDescent="0.2">
      <c r="A175" s="105">
        <f t="shared" si="4"/>
        <v>158</v>
      </c>
      <c r="B175" s="77"/>
      <c r="C175" s="106"/>
      <c r="D175" s="112" t="s">
        <v>397</v>
      </c>
      <c r="E175" s="77" t="s">
        <v>436</v>
      </c>
      <c r="F175" s="244">
        <v>4</v>
      </c>
      <c r="G175" s="109"/>
      <c r="H175" s="166"/>
      <c r="I175" s="191">
        <f t="shared" si="5"/>
        <v>0</v>
      </c>
      <c r="J175" s="1"/>
      <c r="K175" s="233"/>
    </row>
    <row r="176" spans="1:11" s="7" customFormat="1" ht="33" x14ac:dyDescent="0.3">
      <c r="A176" s="198"/>
      <c r="B176" s="199"/>
      <c r="C176" s="197" t="s">
        <v>1422</v>
      </c>
      <c r="D176" s="199"/>
      <c r="E176" s="199"/>
      <c r="F176" s="199"/>
      <c r="G176" s="241"/>
      <c r="H176" s="169"/>
      <c r="I176" s="242">
        <f>SUM(I18:I175)</f>
        <v>0</v>
      </c>
      <c r="J176" s="243"/>
      <c r="K176" s="243"/>
    </row>
    <row r="177" spans="1:11" x14ac:dyDescent="0.2">
      <c r="K177" s="59"/>
    </row>
    <row r="178" spans="1:11" ht="16.5" x14ac:dyDescent="0.3">
      <c r="A178" s="13" t="s">
        <v>1417</v>
      </c>
      <c r="C178" s="60"/>
      <c r="D178" s="61"/>
      <c r="E178" s="61"/>
      <c r="F178" s="59"/>
      <c r="I178" s="194"/>
      <c r="J178" s="3"/>
      <c r="K178" s="3"/>
    </row>
    <row r="179" spans="1:11" x14ac:dyDescent="0.2">
      <c r="K179" s="59"/>
    </row>
    <row r="180" spans="1:11" s="5" customFormat="1" ht="16.5" x14ac:dyDescent="0.3">
      <c r="A180" s="20"/>
      <c r="B180" s="62"/>
      <c r="C180" s="63"/>
      <c r="D180" s="12"/>
      <c r="E180" s="64" t="s">
        <v>1413</v>
      </c>
      <c r="G180" s="17"/>
      <c r="H180" s="159" t="s">
        <v>1414</v>
      </c>
      <c r="I180" s="195"/>
    </row>
    <row r="181" spans="1:11" s="5" customFormat="1" ht="16.5" x14ac:dyDescent="0.3">
      <c r="A181" s="20"/>
      <c r="B181" s="62"/>
      <c r="C181" s="63"/>
      <c r="D181" s="12"/>
      <c r="E181" s="12"/>
      <c r="F181" s="16"/>
      <c r="G181" s="17"/>
      <c r="H181" s="159" t="s">
        <v>1415</v>
      </c>
      <c r="I181" s="195"/>
    </row>
    <row r="182" spans="1:11" s="5" customFormat="1" ht="16.5" x14ac:dyDescent="0.3">
      <c r="A182" s="20"/>
      <c r="B182" s="62"/>
      <c r="C182" s="63"/>
      <c r="D182" s="12"/>
      <c r="E182" s="12"/>
      <c r="F182" s="16"/>
      <c r="G182" s="17"/>
      <c r="H182" s="159" t="s">
        <v>1416</v>
      </c>
      <c r="I182" s="195"/>
    </row>
    <row r="183" spans="1:11" x14ac:dyDescent="0.2">
      <c r="K183" s="59"/>
    </row>
  </sheetData>
  <conditionalFormatting sqref="C8:C14">
    <cfRule type="duplicateValues" dxfId="9" priority="9" stopIfTrue="1"/>
    <cfRule type="duplicateValues" dxfId="8" priority="10" stopIfTrue="1"/>
  </conditionalFormatting>
  <conditionalFormatting sqref="C15">
    <cfRule type="duplicateValues" dxfId="7" priority="21" stopIfTrue="1"/>
    <cfRule type="duplicateValues" dxfId="6" priority="22" stopIfTrue="1"/>
  </conditionalFormatting>
  <conditionalFormatting sqref="C57:C60">
    <cfRule type="duplicateValues" dxfId="5" priority="3" stopIfTrue="1"/>
    <cfRule type="duplicateValues" dxfId="4" priority="4" stopIfTrue="1"/>
  </conditionalFormatting>
  <conditionalFormatting sqref="C156">
    <cfRule type="duplicateValues" dxfId="3" priority="1" stopIfTrue="1"/>
    <cfRule type="duplicateValues" dxfId="2" priority="2" stopIfTrue="1"/>
  </conditionalFormatting>
  <pageMargins left="0.70866141732283472" right="0.70866141732283472" top="0.74803149606299213" bottom="0.74803149606299213" header="0.31496062992125984" footer="0.31496062992125984"/>
  <pageSetup paperSize="9" scale="66"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512"/>
  <sheetViews>
    <sheetView workbookViewId="0">
      <pane xSplit="10" ySplit="17" topLeftCell="K503" activePane="bottomRight" state="frozen"/>
      <selection pane="topRight" activeCell="K1" sqref="K1"/>
      <selection pane="bottomLeft" activeCell="A17" sqref="A17"/>
      <selection pane="bottomRight" activeCell="H499" sqref="H499"/>
    </sheetView>
  </sheetViews>
  <sheetFormatPr defaultColWidth="9.140625" defaultRowHeight="12.75" x14ac:dyDescent="0.2"/>
  <cols>
    <col min="1" max="1" width="9.140625" style="43"/>
    <col min="2" max="2" width="12.7109375" style="59" customWidth="1"/>
    <col min="3" max="3" width="51.28515625" style="39" bestFit="1" customWidth="1"/>
    <col min="4" max="4" width="17.140625" style="60" customWidth="1"/>
    <col min="5" max="5" width="24" style="59" customWidth="1"/>
    <col min="6" max="6" width="14.7109375" style="11" customWidth="1"/>
    <col min="7" max="7" width="18.140625" style="59" customWidth="1"/>
    <col min="8" max="8" width="11.42578125" style="171" customWidth="1"/>
    <col min="9" max="9" width="17.7109375" style="196" customWidth="1"/>
    <col min="10" max="10" width="19.85546875" style="59" customWidth="1"/>
    <col min="11" max="11" width="32" style="59" customWidth="1"/>
    <col min="12" max="16384" width="9.140625" style="3"/>
  </cols>
  <sheetData>
    <row r="1" spans="1:11" s="70" customFormat="1" ht="17.25" x14ac:dyDescent="0.3">
      <c r="A1" s="91" t="s">
        <v>1781</v>
      </c>
      <c r="B1" s="66"/>
      <c r="C1" s="67"/>
      <c r="D1" s="68"/>
      <c r="E1" s="68"/>
      <c r="F1" s="12"/>
      <c r="G1" s="92"/>
      <c r="H1" s="162"/>
      <c r="I1" s="187"/>
      <c r="J1" s="69"/>
      <c r="K1" s="15"/>
    </row>
    <row r="2" spans="1:11" s="70" customFormat="1" ht="6" customHeight="1" x14ac:dyDescent="0.3">
      <c r="A2" s="91"/>
      <c r="B2" s="66"/>
      <c r="C2" s="67"/>
      <c r="D2" s="68"/>
      <c r="E2" s="68"/>
      <c r="F2" s="12"/>
      <c r="G2" s="92"/>
      <c r="H2" s="162"/>
      <c r="I2" s="187"/>
      <c r="J2" s="69"/>
      <c r="K2" s="15"/>
    </row>
    <row r="3" spans="1:11" s="70" customFormat="1" ht="16.5" x14ac:dyDescent="0.3">
      <c r="A3" s="65" t="s">
        <v>1407</v>
      </c>
      <c r="B3" s="66"/>
      <c r="C3" s="67"/>
      <c r="D3" s="68"/>
      <c r="E3" s="68"/>
      <c r="F3" s="12"/>
      <c r="G3" s="92"/>
      <c r="H3" s="162"/>
      <c r="I3" s="187"/>
      <c r="J3" s="69"/>
      <c r="K3" s="15"/>
    </row>
    <row r="4" spans="1:11" s="70" customFormat="1" ht="22.9" customHeight="1" x14ac:dyDescent="0.3">
      <c r="A4" s="65"/>
      <c r="B4" s="66"/>
      <c r="C4" s="67"/>
      <c r="D4" s="68"/>
      <c r="E4" s="68"/>
      <c r="F4" s="12"/>
      <c r="G4" s="92"/>
      <c r="H4" s="162"/>
      <c r="I4" s="187"/>
      <c r="J4" s="69"/>
      <c r="K4" s="15"/>
    </row>
    <row r="5" spans="1:11" s="70" customFormat="1" ht="16.5" x14ac:dyDescent="0.3">
      <c r="A5" s="65" t="s">
        <v>1412</v>
      </c>
      <c r="B5" s="66"/>
      <c r="C5" s="67"/>
      <c r="D5" s="68"/>
      <c r="E5" s="68"/>
      <c r="F5" s="12"/>
      <c r="G5" s="92"/>
      <c r="H5" s="162"/>
      <c r="I5" s="187"/>
      <c r="J5" s="69"/>
      <c r="K5" s="15"/>
    </row>
    <row r="6" spans="1:11" s="70" customFormat="1" ht="24" customHeight="1" x14ac:dyDescent="0.3">
      <c r="A6" s="65"/>
      <c r="B6" s="66"/>
      <c r="C6" s="67"/>
      <c r="D6" s="68"/>
      <c r="E6" s="68"/>
      <c r="F6" s="12"/>
      <c r="G6" s="92"/>
      <c r="H6" s="162"/>
      <c r="I6" s="187"/>
      <c r="J6" s="69"/>
      <c r="K6" s="15"/>
    </row>
    <row r="7" spans="1:11" s="93" customFormat="1" ht="16.5" x14ac:dyDescent="0.3">
      <c r="A7" s="123" t="s">
        <v>1401</v>
      </c>
      <c r="C7" s="94"/>
      <c r="D7" s="95"/>
      <c r="E7" s="96"/>
      <c r="F7" s="24"/>
      <c r="G7" s="97"/>
      <c r="H7" s="163"/>
      <c r="I7" s="188"/>
      <c r="J7" s="95"/>
      <c r="K7" s="23"/>
    </row>
    <row r="8" spans="1:11" s="70" customFormat="1" ht="16.5" x14ac:dyDescent="0.3">
      <c r="A8" s="98"/>
      <c r="B8" s="71"/>
      <c r="C8" s="72"/>
      <c r="D8" s="73"/>
      <c r="E8" s="99"/>
      <c r="F8" s="10"/>
      <c r="G8" s="74"/>
      <c r="H8" s="164"/>
      <c r="I8" s="189"/>
      <c r="J8" s="73"/>
      <c r="K8" s="222"/>
    </row>
    <row r="9" spans="1:11" s="70" customFormat="1" ht="16.5" x14ac:dyDescent="0.3">
      <c r="A9" s="122" t="s">
        <v>1402</v>
      </c>
      <c r="B9" s="71"/>
      <c r="C9" s="72"/>
      <c r="D9" s="73"/>
      <c r="E9" s="99"/>
      <c r="F9" s="10"/>
      <c r="G9" s="74"/>
      <c r="H9" s="164"/>
      <c r="I9" s="189"/>
      <c r="J9" s="73"/>
      <c r="K9" s="222"/>
    </row>
    <row r="10" spans="1:11" s="70" customFormat="1" ht="16.5" x14ac:dyDescent="0.3">
      <c r="A10" s="70" t="s">
        <v>1419</v>
      </c>
      <c r="B10" s="71"/>
      <c r="C10" s="72"/>
      <c r="D10" s="73"/>
      <c r="E10" s="99"/>
      <c r="F10" s="10"/>
      <c r="G10" s="74"/>
      <c r="H10" s="164"/>
      <c r="I10" s="189"/>
      <c r="J10" s="73"/>
      <c r="K10" s="222"/>
    </row>
    <row r="11" spans="1:11" s="70" customFormat="1" ht="16.5" x14ac:dyDescent="0.3">
      <c r="B11" s="71"/>
      <c r="C11" s="72"/>
      <c r="D11" s="73"/>
      <c r="E11" s="99"/>
      <c r="F11" s="10"/>
      <c r="G11" s="74"/>
      <c r="H11" s="164"/>
      <c r="I11" s="189"/>
      <c r="J11" s="73"/>
      <c r="K11" s="222"/>
    </row>
    <row r="12" spans="1:11" s="70" customFormat="1" ht="16.5" x14ac:dyDescent="0.3">
      <c r="A12" s="70" t="s">
        <v>1408</v>
      </c>
      <c r="B12" s="71"/>
      <c r="C12" s="72"/>
      <c r="D12" s="73"/>
      <c r="E12" s="99"/>
      <c r="F12" s="10"/>
      <c r="G12" s="74"/>
      <c r="H12" s="164"/>
      <c r="I12" s="189"/>
      <c r="J12" s="73"/>
      <c r="K12" s="222"/>
    </row>
    <row r="13" spans="1:11" s="70" customFormat="1" ht="16.5" x14ac:dyDescent="0.3">
      <c r="A13" s="70" t="s">
        <v>1403</v>
      </c>
      <c r="B13" s="71"/>
      <c r="C13" s="72"/>
      <c r="D13" s="73"/>
      <c r="E13" s="99"/>
      <c r="F13" s="10"/>
      <c r="G13" s="74"/>
      <c r="H13" s="164"/>
      <c r="I13" s="189"/>
      <c r="J13" s="73"/>
      <c r="K13" s="222"/>
    </row>
    <row r="14" spans="1:11" s="70" customFormat="1" ht="16.5" x14ac:dyDescent="0.3">
      <c r="A14" s="70" t="s">
        <v>1404</v>
      </c>
      <c r="B14" s="71"/>
      <c r="C14" s="72"/>
      <c r="D14" s="73"/>
      <c r="E14" s="99"/>
      <c r="F14" s="10"/>
      <c r="G14" s="74"/>
      <c r="H14" s="164"/>
      <c r="I14" s="189"/>
      <c r="J14" s="73"/>
      <c r="K14" s="222"/>
    </row>
    <row r="15" spans="1:11" s="70" customFormat="1" ht="16.5" x14ac:dyDescent="0.3">
      <c r="B15" s="71"/>
      <c r="C15" s="72"/>
      <c r="D15" s="73"/>
      <c r="E15" s="99"/>
      <c r="F15" s="10"/>
      <c r="G15" s="74"/>
      <c r="H15" s="164"/>
      <c r="I15" s="189"/>
      <c r="J15" s="73"/>
      <c r="K15" s="222"/>
    </row>
    <row r="16" spans="1:11" s="70" customFormat="1" ht="16.5" x14ac:dyDescent="0.3">
      <c r="A16" s="98" t="s">
        <v>1922</v>
      </c>
      <c r="B16" s="66"/>
      <c r="C16" s="67"/>
      <c r="D16" s="68"/>
      <c r="E16" s="68"/>
      <c r="F16" s="12"/>
      <c r="G16" s="92"/>
      <c r="H16" s="162"/>
      <c r="I16" s="187"/>
      <c r="J16" s="69"/>
      <c r="K16" s="15"/>
    </row>
    <row r="17" spans="1:11" s="14" customFormat="1" ht="76.5" x14ac:dyDescent="0.2">
      <c r="A17" s="100" t="s">
        <v>1</v>
      </c>
      <c r="B17" s="101" t="s">
        <v>1409</v>
      </c>
      <c r="C17" s="101" t="s">
        <v>1410</v>
      </c>
      <c r="D17" s="102" t="s">
        <v>156</v>
      </c>
      <c r="E17" s="101" t="s">
        <v>168</v>
      </c>
      <c r="F17" s="103" t="s">
        <v>2267</v>
      </c>
      <c r="G17" s="101" t="s">
        <v>1405</v>
      </c>
      <c r="H17" s="165" t="s">
        <v>0</v>
      </c>
      <c r="I17" s="190" t="s">
        <v>1406</v>
      </c>
      <c r="J17" s="104" t="s">
        <v>1411</v>
      </c>
      <c r="K17" s="223" t="s">
        <v>1726</v>
      </c>
    </row>
    <row r="18" spans="1:11" ht="25.5" x14ac:dyDescent="0.2">
      <c r="A18" s="105">
        <v>1</v>
      </c>
      <c r="B18" s="75" t="s">
        <v>2</v>
      </c>
      <c r="C18" s="76" t="s">
        <v>1782</v>
      </c>
      <c r="D18" s="75" t="s">
        <v>128</v>
      </c>
      <c r="E18" s="75" t="s">
        <v>1783</v>
      </c>
      <c r="F18" s="2">
        <v>4</v>
      </c>
      <c r="G18" s="77"/>
      <c r="H18" s="166"/>
      <c r="I18" s="191">
        <f>+F18*H18</f>
        <v>0</v>
      </c>
      <c r="J18" s="1"/>
      <c r="K18" s="1"/>
    </row>
    <row r="19" spans="1:11" ht="25.5" x14ac:dyDescent="0.2">
      <c r="A19" s="105">
        <f>+A18+1</f>
        <v>2</v>
      </c>
      <c r="B19" s="75" t="s">
        <v>2</v>
      </c>
      <c r="C19" s="76" t="s">
        <v>1784</v>
      </c>
      <c r="D19" s="75" t="s">
        <v>128</v>
      </c>
      <c r="E19" s="75" t="s">
        <v>1785</v>
      </c>
      <c r="F19" s="2">
        <v>4</v>
      </c>
      <c r="G19" s="77"/>
      <c r="H19" s="166"/>
      <c r="I19" s="191">
        <f>+F19*H19</f>
        <v>0</v>
      </c>
      <c r="J19" s="1"/>
      <c r="K19" s="1"/>
    </row>
    <row r="20" spans="1:11" x14ac:dyDescent="0.2">
      <c r="A20" s="105">
        <f t="shared" ref="A20:A83" si="0">+A19+1</f>
        <v>3</v>
      </c>
      <c r="B20" s="75" t="s">
        <v>2</v>
      </c>
      <c r="C20" s="76" t="s">
        <v>1786</v>
      </c>
      <c r="D20" s="75" t="s">
        <v>128</v>
      </c>
      <c r="E20" s="75" t="s">
        <v>1787</v>
      </c>
      <c r="F20" s="2">
        <v>6</v>
      </c>
      <c r="G20" s="77"/>
      <c r="H20" s="166"/>
      <c r="I20" s="191">
        <f t="shared" ref="I20:I83" si="1">+F20*H20</f>
        <v>0</v>
      </c>
      <c r="J20" s="1"/>
      <c r="K20" s="1"/>
    </row>
    <row r="21" spans="1:11" x14ac:dyDescent="0.2">
      <c r="A21" s="105">
        <f t="shared" si="0"/>
        <v>4</v>
      </c>
      <c r="B21" s="77" t="s">
        <v>2</v>
      </c>
      <c r="C21" s="106" t="s">
        <v>462</v>
      </c>
      <c r="D21" s="75" t="s">
        <v>128</v>
      </c>
      <c r="E21" s="77" t="s">
        <v>463</v>
      </c>
      <c r="F21" s="2">
        <v>26</v>
      </c>
      <c r="G21" s="77"/>
      <c r="H21" s="166"/>
      <c r="I21" s="191">
        <f t="shared" si="1"/>
        <v>0</v>
      </c>
      <c r="J21" s="1"/>
      <c r="K21" s="1"/>
    </row>
    <row r="22" spans="1:11" x14ac:dyDescent="0.2">
      <c r="A22" s="105">
        <f t="shared" si="0"/>
        <v>5</v>
      </c>
      <c r="B22" s="77"/>
      <c r="C22" s="106"/>
      <c r="D22" s="79" t="s">
        <v>125</v>
      </c>
      <c r="E22" s="77" t="s">
        <v>1391</v>
      </c>
      <c r="F22" s="2">
        <v>18</v>
      </c>
      <c r="G22" s="108"/>
      <c r="H22" s="166"/>
      <c r="I22" s="191">
        <f t="shared" si="1"/>
        <v>0</v>
      </c>
      <c r="J22" s="1"/>
      <c r="K22" s="1"/>
    </row>
    <row r="23" spans="1:11" x14ac:dyDescent="0.2">
      <c r="A23" s="105">
        <f t="shared" si="0"/>
        <v>6</v>
      </c>
      <c r="B23" s="77"/>
      <c r="C23" s="106"/>
      <c r="D23" s="80" t="s">
        <v>126</v>
      </c>
      <c r="E23" s="77" t="s">
        <v>1392</v>
      </c>
      <c r="F23" s="2">
        <v>18</v>
      </c>
      <c r="G23" s="108"/>
      <c r="H23" s="166"/>
      <c r="I23" s="191">
        <f t="shared" si="1"/>
        <v>0</v>
      </c>
      <c r="J23" s="1"/>
      <c r="K23" s="1"/>
    </row>
    <row r="24" spans="1:11" x14ac:dyDescent="0.2">
      <c r="A24" s="105">
        <f t="shared" si="0"/>
        <v>7</v>
      </c>
      <c r="B24" s="77"/>
      <c r="C24" s="106"/>
      <c r="D24" s="81" t="s">
        <v>127</v>
      </c>
      <c r="E24" s="77" t="s">
        <v>1393</v>
      </c>
      <c r="F24" s="2">
        <v>18</v>
      </c>
      <c r="G24" s="108"/>
      <c r="H24" s="166"/>
      <c r="I24" s="191">
        <f t="shared" si="1"/>
        <v>0</v>
      </c>
      <c r="J24" s="1"/>
      <c r="K24" s="1"/>
    </row>
    <row r="25" spans="1:11" x14ac:dyDescent="0.2">
      <c r="A25" s="105">
        <f t="shared" si="0"/>
        <v>8</v>
      </c>
      <c r="B25" s="75" t="s">
        <v>2</v>
      </c>
      <c r="C25" s="76" t="s">
        <v>1788</v>
      </c>
      <c r="D25" s="75"/>
      <c r="E25" s="75" t="s">
        <v>1789</v>
      </c>
      <c r="F25" s="2">
        <v>2</v>
      </c>
      <c r="G25" s="108"/>
      <c r="H25" s="166"/>
      <c r="I25" s="191">
        <f t="shared" si="1"/>
        <v>0</v>
      </c>
      <c r="J25" s="1"/>
      <c r="K25" s="1"/>
    </row>
    <row r="26" spans="1:11" x14ac:dyDescent="0.2">
      <c r="A26" s="105">
        <f t="shared" si="0"/>
        <v>9</v>
      </c>
      <c r="B26" s="77" t="s">
        <v>2</v>
      </c>
      <c r="C26" s="106" t="s">
        <v>492</v>
      </c>
      <c r="D26" s="107" t="s">
        <v>128</v>
      </c>
      <c r="E26" s="77" t="s">
        <v>493</v>
      </c>
      <c r="F26" s="2">
        <v>14</v>
      </c>
      <c r="G26" s="77"/>
      <c r="H26" s="166"/>
      <c r="I26" s="191">
        <f t="shared" si="1"/>
        <v>0</v>
      </c>
      <c r="J26" s="1"/>
      <c r="K26" s="1"/>
    </row>
    <row r="27" spans="1:11" s="4" customFormat="1" x14ac:dyDescent="0.2">
      <c r="A27" s="105">
        <f t="shared" si="0"/>
        <v>10</v>
      </c>
      <c r="B27" s="77"/>
      <c r="C27" s="106"/>
      <c r="D27" s="79" t="s">
        <v>125</v>
      </c>
      <c r="E27" s="77" t="s">
        <v>494</v>
      </c>
      <c r="F27" s="2">
        <v>12</v>
      </c>
      <c r="G27" s="77"/>
      <c r="H27" s="166"/>
      <c r="I27" s="191">
        <f t="shared" si="1"/>
        <v>0</v>
      </c>
      <c r="J27" s="78"/>
      <c r="K27" s="78"/>
    </row>
    <row r="28" spans="1:11" s="4" customFormat="1" x14ac:dyDescent="0.2">
      <c r="A28" s="105">
        <f t="shared" si="0"/>
        <v>11</v>
      </c>
      <c r="B28" s="77"/>
      <c r="C28" s="106"/>
      <c r="D28" s="80" t="s">
        <v>126</v>
      </c>
      <c r="E28" s="77" t="s">
        <v>495</v>
      </c>
      <c r="F28" s="2">
        <v>12</v>
      </c>
      <c r="G28" s="77"/>
      <c r="H28" s="166"/>
      <c r="I28" s="191">
        <f t="shared" si="1"/>
        <v>0</v>
      </c>
      <c r="J28" s="78"/>
      <c r="K28" s="78"/>
    </row>
    <row r="29" spans="1:11" s="4" customFormat="1" x14ac:dyDescent="0.2">
      <c r="A29" s="105">
        <f t="shared" si="0"/>
        <v>12</v>
      </c>
      <c r="B29" s="77"/>
      <c r="C29" s="106"/>
      <c r="D29" s="81" t="s">
        <v>397</v>
      </c>
      <c r="E29" s="77" t="s">
        <v>496</v>
      </c>
      <c r="F29" s="2">
        <v>12</v>
      </c>
      <c r="G29" s="77"/>
      <c r="H29" s="166"/>
      <c r="I29" s="191">
        <f t="shared" si="1"/>
        <v>0</v>
      </c>
      <c r="J29" s="78"/>
      <c r="K29" s="78"/>
    </row>
    <row r="30" spans="1:11" x14ac:dyDescent="0.2">
      <c r="A30" s="105">
        <f t="shared" si="0"/>
        <v>13</v>
      </c>
      <c r="B30" s="77" t="s">
        <v>2</v>
      </c>
      <c r="C30" s="106" t="s">
        <v>464</v>
      </c>
      <c r="D30" s="75" t="s">
        <v>128</v>
      </c>
      <c r="E30" s="77" t="s">
        <v>563</v>
      </c>
      <c r="F30" s="2">
        <v>10</v>
      </c>
      <c r="G30" s="77"/>
      <c r="H30" s="166"/>
      <c r="I30" s="191">
        <f t="shared" si="1"/>
        <v>0</v>
      </c>
      <c r="J30" s="1"/>
      <c r="K30" s="1"/>
    </row>
    <row r="31" spans="1:11" s="4" customFormat="1" x14ac:dyDescent="0.2">
      <c r="A31" s="105">
        <f t="shared" si="0"/>
        <v>14</v>
      </c>
      <c r="B31" s="75" t="s">
        <v>2</v>
      </c>
      <c r="C31" s="76" t="s">
        <v>173</v>
      </c>
      <c r="D31" s="75" t="s">
        <v>128</v>
      </c>
      <c r="E31" s="75" t="s">
        <v>174</v>
      </c>
      <c r="F31" s="2">
        <v>46</v>
      </c>
      <c r="G31" s="77"/>
      <c r="H31" s="166"/>
      <c r="I31" s="191">
        <f t="shared" si="1"/>
        <v>0</v>
      </c>
      <c r="J31" s="78"/>
      <c r="K31" s="78"/>
    </row>
    <row r="32" spans="1:11" s="4" customFormat="1" x14ac:dyDescent="0.2">
      <c r="A32" s="105">
        <f t="shared" si="0"/>
        <v>15</v>
      </c>
      <c r="B32" s="75" t="s">
        <v>2</v>
      </c>
      <c r="C32" s="76" t="s">
        <v>552</v>
      </c>
      <c r="D32" s="75" t="s">
        <v>128</v>
      </c>
      <c r="E32" s="75" t="s">
        <v>157</v>
      </c>
      <c r="F32" s="2">
        <v>4</v>
      </c>
      <c r="G32" s="77"/>
      <c r="H32" s="166"/>
      <c r="I32" s="191">
        <f t="shared" si="1"/>
        <v>0</v>
      </c>
      <c r="J32" s="78"/>
      <c r="K32" s="78"/>
    </row>
    <row r="33" spans="1:11" s="4" customFormat="1" x14ac:dyDescent="0.2">
      <c r="A33" s="105">
        <f t="shared" si="0"/>
        <v>16</v>
      </c>
      <c r="B33" s="75" t="s">
        <v>2</v>
      </c>
      <c r="C33" s="76" t="s">
        <v>175</v>
      </c>
      <c r="D33" s="75" t="s">
        <v>128</v>
      </c>
      <c r="E33" s="75" t="s">
        <v>176</v>
      </c>
      <c r="F33" s="2">
        <v>12</v>
      </c>
      <c r="G33" s="77"/>
      <c r="H33" s="166"/>
      <c r="I33" s="191">
        <f t="shared" si="1"/>
        <v>0</v>
      </c>
      <c r="J33" s="78"/>
      <c r="K33" s="78"/>
    </row>
    <row r="34" spans="1:11" s="8" customFormat="1" ht="51" x14ac:dyDescent="0.2">
      <c r="A34" s="105">
        <f t="shared" si="0"/>
        <v>17</v>
      </c>
      <c r="B34" s="75" t="s">
        <v>2</v>
      </c>
      <c r="C34" s="76" t="s">
        <v>1790</v>
      </c>
      <c r="D34" s="75"/>
      <c r="E34" s="75" t="s">
        <v>1791</v>
      </c>
      <c r="F34" s="2">
        <v>4</v>
      </c>
      <c r="G34" s="77"/>
      <c r="H34" s="166"/>
      <c r="I34" s="191">
        <f t="shared" si="1"/>
        <v>0</v>
      </c>
      <c r="J34" s="78"/>
      <c r="K34" s="78"/>
    </row>
    <row r="35" spans="1:11" s="4" customFormat="1" x14ac:dyDescent="0.2">
      <c r="A35" s="105">
        <f t="shared" si="0"/>
        <v>18</v>
      </c>
      <c r="B35" s="75" t="s">
        <v>2</v>
      </c>
      <c r="C35" s="76" t="s">
        <v>3</v>
      </c>
      <c r="D35" s="75" t="s">
        <v>128</v>
      </c>
      <c r="E35" s="75" t="s">
        <v>130</v>
      </c>
      <c r="F35" s="2">
        <v>30</v>
      </c>
      <c r="G35" s="77"/>
      <c r="H35" s="166"/>
      <c r="I35" s="191">
        <f t="shared" si="1"/>
        <v>0</v>
      </c>
      <c r="J35" s="78"/>
      <c r="K35" s="78"/>
    </row>
    <row r="36" spans="1:11" s="4" customFormat="1" x14ac:dyDescent="0.2">
      <c r="A36" s="105">
        <f t="shared" si="0"/>
        <v>19</v>
      </c>
      <c r="B36" s="75" t="s">
        <v>2</v>
      </c>
      <c r="C36" s="76" t="s">
        <v>4</v>
      </c>
      <c r="D36" s="75" t="s">
        <v>128</v>
      </c>
      <c r="E36" s="75" t="s">
        <v>131</v>
      </c>
      <c r="F36" s="2">
        <v>32</v>
      </c>
      <c r="G36" s="77"/>
      <c r="H36" s="166"/>
      <c r="I36" s="191">
        <f t="shared" si="1"/>
        <v>0</v>
      </c>
      <c r="J36" s="78"/>
      <c r="K36" s="78"/>
    </row>
    <row r="37" spans="1:11" s="4" customFormat="1" x14ac:dyDescent="0.2">
      <c r="A37" s="105">
        <f t="shared" si="0"/>
        <v>20</v>
      </c>
      <c r="B37" s="75" t="s">
        <v>2</v>
      </c>
      <c r="C37" s="76" t="s">
        <v>177</v>
      </c>
      <c r="D37" s="75"/>
      <c r="E37" s="75" t="s">
        <v>178</v>
      </c>
      <c r="F37" s="2">
        <v>2</v>
      </c>
      <c r="G37" s="77"/>
      <c r="H37" s="166"/>
      <c r="I37" s="191">
        <f t="shared" si="1"/>
        <v>0</v>
      </c>
      <c r="J37" s="78"/>
      <c r="K37" s="78"/>
    </row>
    <row r="38" spans="1:11" s="4" customFormat="1" x14ac:dyDescent="0.2">
      <c r="A38" s="105">
        <f t="shared" si="0"/>
        <v>21</v>
      </c>
      <c r="B38" s="75" t="s">
        <v>2</v>
      </c>
      <c r="C38" s="76" t="s">
        <v>507</v>
      </c>
      <c r="D38" s="75" t="s">
        <v>128</v>
      </c>
      <c r="E38" s="75" t="s">
        <v>179</v>
      </c>
      <c r="F38" s="2">
        <v>50</v>
      </c>
      <c r="G38" s="77"/>
      <c r="H38" s="166"/>
      <c r="I38" s="191">
        <f t="shared" si="1"/>
        <v>0</v>
      </c>
      <c r="J38" s="78"/>
      <c r="K38" s="78"/>
    </row>
    <row r="39" spans="1:11" s="4" customFormat="1" x14ac:dyDescent="0.2">
      <c r="A39" s="105">
        <f t="shared" si="0"/>
        <v>22</v>
      </c>
      <c r="B39" s="75"/>
      <c r="C39" s="76"/>
      <c r="D39" s="79" t="s">
        <v>125</v>
      </c>
      <c r="E39" s="75" t="s">
        <v>180</v>
      </c>
      <c r="F39" s="2">
        <v>14</v>
      </c>
      <c r="G39" s="77"/>
      <c r="H39" s="166"/>
      <c r="I39" s="191">
        <f t="shared" si="1"/>
        <v>0</v>
      </c>
      <c r="J39" s="78"/>
      <c r="K39" s="78"/>
    </row>
    <row r="40" spans="1:11" s="4" customFormat="1" x14ac:dyDescent="0.2">
      <c r="A40" s="105">
        <f t="shared" si="0"/>
        <v>23</v>
      </c>
      <c r="B40" s="75"/>
      <c r="C40" s="76"/>
      <c r="D40" s="80" t="s">
        <v>126</v>
      </c>
      <c r="E40" s="75" t="s">
        <v>181</v>
      </c>
      <c r="F40" s="2">
        <v>14</v>
      </c>
      <c r="G40" s="77"/>
      <c r="H40" s="166"/>
      <c r="I40" s="191">
        <f t="shared" si="1"/>
        <v>0</v>
      </c>
      <c r="J40" s="78"/>
      <c r="K40" s="78"/>
    </row>
    <row r="41" spans="1:11" s="4" customFormat="1" x14ac:dyDescent="0.2">
      <c r="A41" s="105">
        <f t="shared" si="0"/>
        <v>24</v>
      </c>
      <c r="B41" s="75"/>
      <c r="C41" s="76"/>
      <c r="D41" s="81" t="s">
        <v>127</v>
      </c>
      <c r="E41" s="75" t="s">
        <v>182</v>
      </c>
      <c r="F41" s="2">
        <v>14</v>
      </c>
      <c r="G41" s="77"/>
      <c r="H41" s="166"/>
      <c r="I41" s="191">
        <f t="shared" si="1"/>
        <v>0</v>
      </c>
      <c r="J41" s="78"/>
      <c r="K41" s="78"/>
    </row>
    <row r="42" spans="1:11" s="4" customFormat="1" x14ac:dyDescent="0.2">
      <c r="A42" s="105">
        <f t="shared" si="0"/>
        <v>25</v>
      </c>
      <c r="B42" s="75" t="s">
        <v>2</v>
      </c>
      <c r="C42" s="76" t="s">
        <v>183</v>
      </c>
      <c r="D42" s="75" t="s">
        <v>128</v>
      </c>
      <c r="E42" s="75" t="s">
        <v>184</v>
      </c>
      <c r="F42" s="2">
        <v>26</v>
      </c>
      <c r="G42" s="77"/>
      <c r="H42" s="166"/>
      <c r="I42" s="191">
        <f t="shared" si="1"/>
        <v>0</v>
      </c>
      <c r="J42" s="78"/>
      <c r="K42" s="78"/>
    </row>
    <row r="43" spans="1:11" s="4" customFormat="1" x14ac:dyDescent="0.2">
      <c r="A43" s="105">
        <f t="shared" si="0"/>
        <v>26</v>
      </c>
      <c r="B43" s="75"/>
      <c r="C43" s="76"/>
      <c r="D43" s="79" t="s">
        <v>125</v>
      </c>
      <c r="E43" s="75" t="s">
        <v>185</v>
      </c>
      <c r="F43" s="2">
        <v>12</v>
      </c>
      <c r="G43" s="77"/>
      <c r="H43" s="166"/>
      <c r="I43" s="191">
        <f t="shared" si="1"/>
        <v>0</v>
      </c>
      <c r="J43" s="78"/>
      <c r="K43" s="78"/>
    </row>
    <row r="44" spans="1:11" s="9" customFormat="1" x14ac:dyDescent="0.2">
      <c r="A44" s="105">
        <f t="shared" si="0"/>
        <v>27</v>
      </c>
      <c r="B44" s="75"/>
      <c r="C44" s="76"/>
      <c r="D44" s="80" t="s">
        <v>126</v>
      </c>
      <c r="E44" s="75" t="s">
        <v>186</v>
      </c>
      <c r="F44" s="2">
        <v>12</v>
      </c>
      <c r="G44" s="77"/>
      <c r="H44" s="166"/>
      <c r="I44" s="191">
        <f t="shared" si="1"/>
        <v>0</v>
      </c>
      <c r="J44" s="78"/>
      <c r="K44" s="78"/>
    </row>
    <row r="45" spans="1:11" s="9" customFormat="1" x14ac:dyDescent="0.2">
      <c r="A45" s="105">
        <f t="shared" si="0"/>
        <v>28</v>
      </c>
      <c r="B45" s="75"/>
      <c r="C45" s="76"/>
      <c r="D45" s="81" t="s">
        <v>127</v>
      </c>
      <c r="E45" s="75" t="s">
        <v>187</v>
      </c>
      <c r="F45" s="2">
        <v>12</v>
      </c>
      <c r="G45" s="77"/>
      <c r="H45" s="166"/>
      <c r="I45" s="191">
        <f t="shared" si="1"/>
        <v>0</v>
      </c>
      <c r="J45" s="78"/>
      <c r="K45" s="78"/>
    </row>
    <row r="46" spans="1:11" s="9" customFormat="1" x14ac:dyDescent="0.2">
      <c r="A46" s="105">
        <f t="shared" si="0"/>
        <v>29</v>
      </c>
      <c r="B46" s="75" t="s">
        <v>2</v>
      </c>
      <c r="C46" s="76" t="s">
        <v>5</v>
      </c>
      <c r="D46" s="75" t="s">
        <v>128</v>
      </c>
      <c r="E46" s="75" t="s">
        <v>132</v>
      </c>
      <c r="F46" s="2">
        <v>6</v>
      </c>
      <c r="G46" s="77"/>
      <c r="H46" s="166"/>
      <c r="I46" s="191">
        <f t="shared" si="1"/>
        <v>0</v>
      </c>
      <c r="J46" s="78"/>
      <c r="K46" s="78"/>
    </row>
    <row r="47" spans="1:11" s="4" customFormat="1" x14ac:dyDescent="0.2">
      <c r="A47" s="105">
        <f t="shared" si="0"/>
        <v>30</v>
      </c>
      <c r="B47" s="75" t="s">
        <v>2</v>
      </c>
      <c r="C47" s="76" t="s">
        <v>6</v>
      </c>
      <c r="D47" s="75" t="s">
        <v>128</v>
      </c>
      <c r="E47" s="75" t="s">
        <v>133</v>
      </c>
      <c r="F47" s="2">
        <v>36</v>
      </c>
      <c r="G47" s="77"/>
      <c r="H47" s="166"/>
      <c r="I47" s="191">
        <f t="shared" si="1"/>
        <v>0</v>
      </c>
      <c r="J47" s="78"/>
      <c r="K47" s="78"/>
    </row>
    <row r="48" spans="1:11" s="9" customFormat="1" x14ac:dyDescent="0.2">
      <c r="A48" s="105">
        <f t="shared" si="0"/>
        <v>31</v>
      </c>
      <c r="B48" s="75" t="s">
        <v>2</v>
      </c>
      <c r="C48" s="76" t="s">
        <v>188</v>
      </c>
      <c r="D48" s="75" t="s">
        <v>128</v>
      </c>
      <c r="E48" s="75" t="s">
        <v>189</v>
      </c>
      <c r="F48" s="2">
        <v>4</v>
      </c>
      <c r="G48" s="77"/>
      <c r="H48" s="166"/>
      <c r="I48" s="191">
        <f t="shared" si="1"/>
        <v>0</v>
      </c>
      <c r="J48" s="78"/>
      <c r="K48" s="78"/>
    </row>
    <row r="49" spans="1:11" s="4" customFormat="1" x14ac:dyDescent="0.2">
      <c r="A49" s="105">
        <f t="shared" si="0"/>
        <v>32</v>
      </c>
      <c r="B49" s="75" t="s">
        <v>2</v>
      </c>
      <c r="C49" s="76" t="s">
        <v>134</v>
      </c>
      <c r="D49" s="75" t="s">
        <v>128</v>
      </c>
      <c r="E49" s="75" t="s">
        <v>135</v>
      </c>
      <c r="F49" s="2">
        <v>140</v>
      </c>
      <c r="G49" s="77"/>
      <c r="H49" s="166"/>
      <c r="I49" s="191">
        <f t="shared" si="1"/>
        <v>0</v>
      </c>
      <c r="J49" s="78"/>
      <c r="K49" s="78"/>
    </row>
    <row r="50" spans="1:11" s="4" customFormat="1" x14ac:dyDescent="0.2">
      <c r="A50" s="105">
        <f t="shared" si="0"/>
        <v>33</v>
      </c>
      <c r="B50" s="75" t="s">
        <v>2</v>
      </c>
      <c r="C50" s="76" t="s">
        <v>787</v>
      </c>
      <c r="D50" s="75"/>
      <c r="E50" s="75" t="s">
        <v>190</v>
      </c>
      <c r="F50" s="2">
        <v>20</v>
      </c>
      <c r="G50" s="77"/>
      <c r="H50" s="166"/>
      <c r="I50" s="191">
        <f t="shared" si="1"/>
        <v>0</v>
      </c>
      <c r="J50" s="78"/>
      <c r="K50" s="78"/>
    </row>
    <row r="51" spans="1:11" x14ac:dyDescent="0.2">
      <c r="A51" s="105">
        <f t="shared" si="0"/>
        <v>34</v>
      </c>
      <c r="B51" s="77" t="s">
        <v>2</v>
      </c>
      <c r="C51" s="34" t="s">
        <v>524</v>
      </c>
      <c r="D51" s="107"/>
      <c r="E51" s="77" t="s">
        <v>525</v>
      </c>
      <c r="F51" s="2">
        <v>18</v>
      </c>
      <c r="G51" s="109"/>
      <c r="H51" s="166"/>
      <c r="I51" s="191">
        <f t="shared" si="1"/>
        <v>0</v>
      </c>
      <c r="J51" s="1"/>
      <c r="K51" s="1"/>
    </row>
    <row r="52" spans="1:11" x14ac:dyDescent="0.2">
      <c r="A52" s="105">
        <f t="shared" si="0"/>
        <v>35</v>
      </c>
      <c r="B52" s="75" t="s">
        <v>2</v>
      </c>
      <c r="C52" s="76" t="s">
        <v>191</v>
      </c>
      <c r="D52" s="75" t="s">
        <v>128</v>
      </c>
      <c r="E52" s="75" t="s">
        <v>192</v>
      </c>
      <c r="F52" s="2">
        <v>168</v>
      </c>
      <c r="G52" s="77"/>
      <c r="H52" s="166"/>
      <c r="I52" s="191">
        <f t="shared" si="1"/>
        <v>0</v>
      </c>
      <c r="J52" s="1"/>
      <c r="K52" s="1"/>
    </row>
    <row r="53" spans="1:11" s="4" customFormat="1" x14ac:dyDescent="0.2">
      <c r="A53" s="105">
        <f t="shared" si="0"/>
        <v>36</v>
      </c>
      <c r="B53" s="77" t="s">
        <v>2</v>
      </c>
      <c r="C53" s="34" t="s">
        <v>398</v>
      </c>
      <c r="D53" s="77" t="s">
        <v>128</v>
      </c>
      <c r="E53" s="77" t="s">
        <v>499</v>
      </c>
      <c r="F53" s="2">
        <v>10</v>
      </c>
      <c r="G53" s="77"/>
      <c r="H53" s="166"/>
      <c r="I53" s="191">
        <f t="shared" si="1"/>
        <v>0</v>
      </c>
      <c r="J53" s="78"/>
      <c r="K53" s="78"/>
    </row>
    <row r="54" spans="1:11" s="9" customFormat="1" x14ac:dyDescent="0.2">
      <c r="A54" s="105">
        <f t="shared" si="0"/>
        <v>37</v>
      </c>
      <c r="B54" s="75" t="s">
        <v>2</v>
      </c>
      <c r="C54" s="76" t="s">
        <v>193</v>
      </c>
      <c r="D54" s="75" t="s">
        <v>128</v>
      </c>
      <c r="E54" s="75" t="s">
        <v>194</v>
      </c>
      <c r="F54" s="2">
        <v>16</v>
      </c>
      <c r="G54" s="77"/>
      <c r="H54" s="166"/>
      <c r="I54" s="191">
        <f t="shared" si="1"/>
        <v>0</v>
      </c>
      <c r="J54" s="78"/>
      <c r="K54" s="78"/>
    </row>
    <row r="55" spans="1:11" x14ac:dyDescent="0.2">
      <c r="A55" s="105">
        <f t="shared" si="0"/>
        <v>38</v>
      </c>
      <c r="B55" s="75"/>
      <c r="C55" s="76"/>
      <c r="D55" s="79" t="s">
        <v>125</v>
      </c>
      <c r="E55" s="75" t="s">
        <v>195</v>
      </c>
      <c r="F55" s="2">
        <v>12</v>
      </c>
      <c r="G55" s="77"/>
      <c r="H55" s="166"/>
      <c r="I55" s="191">
        <f t="shared" si="1"/>
        <v>0</v>
      </c>
      <c r="J55" s="1"/>
      <c r="K55" s="1"/>
    </row>
    <row r="56" spans="1:11" s="4" customFormat="1" x14ac:dyDescent="0.2">
      <c r="A56" s="105">
        <f t="shared" si="0"/>
        <v>39</v>
      </c>
      <c r="B56" s="75"/>
      <c r="C56" s="76"/>
      <c r="D56" s="80" t="s">
        <v>126</v>
      </c>
      <c r="E56" s="75" t="s">
        <v>196</v>
      </c>
      <c r="F56" s="2">
        <v>12</v>
      </c>
      <c r="G56" s="77"/>
      <c r="H56" s="166"/>
      <c r="I56" s="191">
        <f t="shared" si="1"/>
        <v>0</v>
      </c>
      <c r="J56" s="78"/>
      <c r="K56" s="78"/>
    </row>
    <row r="57" spans="1:11" x14ac:dyDescent="0.2">
      <c r="A57" s="105">
        <f t="shared" si="0"/>
        <v>40</v>
      </c>
      <c r="B57" s="75"/>
      <c r="C57" s="76"/>
      <c r="D57" s="81" t="s">
        <v>127</v>
      </c>
      <c r="E57" s="75" t="s">
        <v>197</v>
      </c>
      <c r="F57" s="2">
        <v>12</v>
      </c>
      <c r="G57" s="77"/>
      <c r="H57" s="166"/>
      <c r="I57" s="191">
        <f t="shared" si="1"/>
        <v>0</v>
      </c>
      <c r="J57" s="1"/>
      <c r="K57" s="1"/>
    </row>
    <row r="58" spans="1:11" s="4" customFormat="1" x14ac:dyDescent="0.2">
      <c r="A58" s="105">
        <f t="shared" si="0"/>
        <v>41</v>
      </c>
      <c r="B58" s="236" t="s">
        <v>7</v>
      </c>
      <c r="C58" s="237" t="s">
        <v>1792</v>
      </c>
      <c r="D58" s="77" t="s">
        <v>128</v>
      </c>
      <c r="E58" s="77" t="s">
        <v>1793</v>
      </c>
      <c r="F58" s="2">
        <v>4</v>
      </c>
      <c r="G58" s="77"/>
      <c r="H58" s="166"/>
      <c r="I58" s="191">
        <f t="shared" si="1"/>
        <v>0</v>
      </c>
      <c r="J58" s="78"/>
      <c r="K58" s="78"/>
    </row>
    <row r="59" spans="1:11" s="4" customFormat="1" x14ac:dyDescent="0.2">
      <c r="A59" s="105">
        <f t="shared" si="0"/>
        <v>42</v>
      </c>
      <c r="B59" s="75" t="s">
        <v>7</v>
      </c>
      <c r="C59" s="76" t="s">
        <v>198</v>
      </c>
      <c r="D59" s="75" t="s">
        <v>128</v>
      </c>
      <c r="E59" s="75" t="s">
        <v>172</v>
      </c>
      <c r="F59" s="2">
        <v>18</v>
      </c>
      <c r="G59" s="77"/>
      <c r="H59" s="166"/>
      <c r="I59" s="191">
        <f t="shared" si="1"/>
        <v>0</v>
      </c>
      <c r="J59" s="78"/>
      <c r="K59" s="78"/>
    </row>
    <row r="60" spans="1:11" s="4" customFormat="1" x14ac:dyDescent="0.2">
      <c r="A60" s="105">
        <f t="shared" si="0"/>
        <v>43</v>
      </c>
      <c r="B60" s="75" t="s">
        <v>7</v>
      </c>
      <c r="C60" s="76" t="s">
        <v>136</v>
      </c>
      <c r="D60" s="75" t="s">
        <v>128</v>
      </c>
      <c r="E60" s="75" t="s">
        <v>137</v>
      </c>
      <c r="F60" s="2">
        <v>90</v>
      </c>
      <c r="G60" s="77"/>
      <c r="H60" s="166"/>
      <c r="I60" s="191">
        <f t="shared" si="1"/>
        <v>0</v>
      </c>
      <c r="J60" s="78"/>
      <c r="K60" s="78"/>
    </row>
    <row r="61" spans="1:11" s="4" customFormat="1" ht="25.5" x14ac:dyDescent="0.2">
      <c r="A61" s="105">
        <f t="shared" si="0"/>
        <v>44</v>
      </c>
      <c r="B61" s="75" t="s">
        <v>7</v>
      </c>
      <c r="C61" s="76" t="s">
        <v>138</v>
      </c>
      <c r="D61" s="75" t="s">
        <v>128</v>
      </c>
      <c r="E61" s="75" t="s">
        <v>139</v>
      </c>
      <c r="F61" s="2">
        <v>4</v>
      </c>
      <c r="G61" s="77"/>
      <c r="H61" s="166"/>
      <c r="I61" s="191">
        <f t="shared" si="1"/>
        <v>0</v>
      </c>
      <c r="J61" s="78"/>
      <c r="K61" s="78"/>
    </row>
    <row r="62" spans="1:11" s="4" customFormat="1" x14ac:dyDescent="0.2">
      <c r="A62" s="105">
        <f t="shared" si="0"/>
        <v>45</v>
      </c>
      <c r="B62" s="236" t="s">
        <v>7</v>
      </c>
      <c r="C62" s="237" t="s">
        <v>1794</v>
      </c>
      <c r="D62" s="77" t="s">
        <v>128</v>
      </c>
      <c r="E62" s="77" t="s">
        <v>1795</v>
      </c>
      <c r="F62" s="2">
        <v>2</v>
      </c>
      <c r="G62" s="77"/>
      <c r="H62" s="166"/>
      <c r="I62" s="191">
        <f t="shared" si="1"/>
        <v>0</v>
      </c>
      <c r="J62" s="78"/>
      <c r="K62" s="78"/>
    </row>
    <row r="63" spans="1:11" s="4" customFormat="1" x14ac:dyDescent="0.2">
      <c r="A63" s="105">
        <f t="shared" si="0"/>
        <v>46</v>
      </c>
      <c r="B63" s="236"/>
      <c r="C63" s="237"/>
      <c r="D63" s="79" t="s">
        <v>125</v>
      </c>
      <c r="E63" s="77" t="s">
        <v>1796</v>
      </c>
      <c r="F63" s="2">
        <v>2</v>
      </c>
      <c r="G63" s="215"/>
      <c r="H63" s="217"/>
      <c r="I63" s="191">
        <f t="shared" si="1"/>
        <v>0</v>
      </c>
      <c r="J63" s="218"/>
      <c r="K63" s="211"/>
    </row>
    <row r="64" spans="1:11" s="4" customFormat="1" x14ac:dyDescent="0.2">
      <c r="A64" s="105">
        <f t="shared" si="0"/>
        <v>47</v>
      </c>
      <c r="B64" s="236"/>
      <c r="C64" s="237"/>
      <c r="D64" s="80" t="s">
        <v>126</v>
      </c>
      <c r="E64" s="77" t="s">
        <v>1797</v>
      </c>
      <c r="F64" s="2">
        <v>2</v>
      </c>
      <c r="G64" s="77"/>
      <c r="H64" s="166"/>
      <c r="I64" s="191">
        <f t="shared" si="1"/>
        <v>0</v>
      </c>
      <c r="J64" s="78"/>
      <c r="K64" s="78"/>
    </row>
    <row r="65" spans="1:11" s="4" customFormat="1" x14ac:dyDescent="0.2">
      <c r="A65" s="105">
        <f t="shared" si="0"/>
        <v>48</v>
      </c>
      <c r="B65" s="236"/>
      <c r="C65" s="237"/>
      <c r="D65" s="81" t="s">
        <v>127</v>
      </c>
      <c r="E65" s="77" t="s">
        <v>1798</v>
      </c>
      <c r="F65" s="2">
        <v>2</v>
      </c>
      <c r="G65" s="77"/>
      <c r="H65" s="166"/>
      <c r="I65" s="191">
        <f t="shared" si="1"/>
        <v>0</v>
      </c>
      <c r="J65" s="78"/>
      <c r="K65" s="78"/>
    </row>
    <row r="66" spans="1:11" s="4" customFormat="1" x14ac:dyDescent="0.2">
      <c r="A66" s="105">
        <f t="shared" si="0"/>
        <v>49</v>
      </c>
      <c r="B66" s="75" t="s">
        <v>7</v>
      </c>
      <c r="C66" s="76" t="s">
        <v>1799</v>
      </c>
      <c r="D66" s="75" t="s">
        <v>128</v>
      </c>
      <c r="E66" s="75" t="s">
        <v>1800</v>
      </c>
      <c r="F66" s="2">
        <v>12</v>
      </c>
      <c r="G66" s="215"/>
      <c r="H66" s="217"/>
      <c r="I66" s="191">
        <f t="shared" si="1"/>
        <v>0</v>
      </c>
      <c r="J66" s="218"/>
      <c r="K66" s="211"/>
    </row>
    <row r="67" spans="1:11" s="4" customFormat="1" x14ac:dyDescent="0.2">
      <c r="A67" s="105">
        <f t="shared" si="0"/>
        <v>50</v>
      </c>
      <c r="B67" s="75" t="s">
        <v>7</v>
      </c>
      <c r="C67" s="76" t="s">
        <v>199</v>
      </c>
      <c r="D67" s="75" t="s">
        <v>128</v>
      </c>
      <c r="E67" s="75" t="s">
        <v>373</v>
      </c>
      <c r="F67" s="2">
        <v>24</v>
      </c>
      <c r="G67" s="77"/>
      <c r="H67" s="166"/>
      <c r="I67" s="191">
        <f t="shared" si="1"/>
        <v>0</v>
      </c>
      <c r="J67" s="78"/>
      <c r="K67" s="78"/>
    </row>
    <row r="68" spans="1:11" s="4" customFormat="1" x14ac:dyDescent="0.2">
      <c r="A68" s="105">
        <f t="shared" si="0"/>
        <v>51</v>
      </c>
      <c r="B68" s="75"/>
      <c r="C68" s="76"/>
      <c r="D68" s="79" t="s">
        <v>125</v>
      </c>
      <c r="E68" s="75" t="s">
        <v>374</v>
      </c>
      <c r="F68" s="2">
        <v>22</v>
      </c>
      <c r="G68" s="77"/>
      <c r="H68" s="166"/>
      <c r="I68" s="191">
        <f t="shared" si="1"/>
        <v>0</v>
      </c>
      <c r="J68" s="78"/>
      <c r="K68" s="78"/>
    </row>
    <row r="69" spans="1:11" s="4" customFormat="1" x14ac:dyDescent="0.2">
      <c r="A69" s="105">
        <f t="shared" si="0"/>
        <v>52</v>
      </c>
      <c r="B69" s="75"/>
      <c r="C69" s="76"/>
      <c r="D69" s="80" t="s">
        <v>126</v>
      </c>
      <c r="E69" s="75" t="s">
        <v>375</v>
      </c>
      <c r="F69" s="2">
        <v>20</v>
      </c>
      <c r="G69" s="77"/>
      <c r="H69" s="166"/>
      <c r="I69" s="191">
        <f t="shared" si="1"/>
        <v>0</v>
      </c>
      <c r="J69" s="78"/>
      <c r="K69" s="78"/>
    </row>
    <row r="70" spans="1:11" s="4" customFormat="1" x14ac:dyDescent="0.2">
      <c r="A70" s="105">
        <f t="shared" si="0"/>
        <v>53</v>
      </c>
      <c r="B70" s="75"/>
      <c r="C70" s="76"/>
      <c r="D70" s="81" t="s">
        <v>127</v>
      </c>
      <c r="E70" s="75" t="s">
        <v>376</v>
      </c>
      <c r="F70" s="2">
        <v>22</v>
      </c>
      <c r="G70" s="77"/>
      <c r="H70" s="166"/>
      <c r="I70" s="191">
        <f t="shared" si="1"/>
        <v>0</v>
      </c>
      <c r="J70" s="78"/>
      <c r="K70" s="78"/>
    </row>
    <row r="71" spans="1:11" x14ac:dyDescent="0.2">
      <c r="A71" s="105">
        <f t="shared" si="0"/>
        <v>54</v>
      </c>
      <c r="B71" s="236" t="s">
        <v>7</v>
      </c>
      <c r="C71" s="237" t="s">
        <v>1801</v>
      </c>
      <c r="D71" s="81"/>
      <c r="E71" s="77" t="s">
        <v>1802</v>
      </c>
      <c r="F71" s="2">
        <v>6</v>
      </c>
      <c r="G71" s="77"/>
      <c r="H71" s="166"/>
      <c r="I71" s="191">
        <f t="shared" si="1"/>
        <v>0</v>
      </c>
      <c r="J71" s="1"/>
      <c r="K71" s="1"/>
    </row>
    <row r="72" spans="1:11" x14ac:dyDescent="0.2">
      <c r="A72" s="105">
        <f t="shared" si="0"/>
        <v>55</v>
      </c>
      <c r="B72" s="77" t="s">
        <v>140</v>
      </c>
      <c r="C72" s="34" t="s">
        <v>531</v>
      </c>
      <c r="D72" s="77" t="s">
        <v>128</v>
      </c>
      <c r="E72" s="77" t="s">
        <v>564</v>
      </c>
      <c r="F72" s="2">
        <v>76</v>
      </c>
      <c r="G72" s="77"/>
      <c r="H72" s="166"/>
      <c r="I72" s="191">
        <f t="shared" si="1"/>
        <v>0</v>
      </c>
      <c r="J72" s="1"/>
      <c r="K72" s="1"/>
    </row>
    <row r="73" spans="1:11" x14ac:dyDescent="0.2">
      <c r="A73" s="105">
        <f t="shared" si="0"/>
        <v>56</v>
      </c>
      <c r="B73" s="77"/>
      <c r="C73" s="34"/>
      <c r="D73" s="110" t="s">
        <v>125</v>
      </c>
      <c r="E73" s="77" t="s">
        <v>565</v>
      </c>
      <c r="F73" s="2">
        <v>46</v>
      </c>
      <c r="G73" s="77"/>
      <c r="H73" s="166"/>
      <c r="I73" s="191">
        <f t="shared" si="1"/>
        <v>0</v>
      </c>
      <c r="J73" s="1"/>
      <c r="K73" s="1"/>
    </row>
    <row r="74" spans="1:11" x14ac:dyDescent="0.2">
      <c r="A74" s="105">
        <f t="shared" si="0"/>
        <v>57</v>
      </c>
      <c r="B74" s="77"/>
      <c r="C74" s="34"/>
      <c r="D74" s="111" t="s">
        <v>126</v>
      </c>
      <c r="E74" s="77" t="s">
        <v>566</v>
      </c>
      <c r="F74" s="2">
        <v>44</v>
      </c>
      <c r="G74" s="77"/>
      <c r="H74" s="166"/>
      <c r="I74" s="191">
        <f t="shared" si="1"/>
        <v>0</v>
      </c>
      <c r="J74" s="1"/>
      <c r="K74" s="1"/>
    </row>
    <row r="75" spans="1:11" x14ac:dyDescent="0.2">
      <c r="A75" s="105">
        <f t="shared" si="0"/>
        <v>58</v>
      </c>
      <c r="B75" s="77"/>
      <c r="C75" s="34"/>
      <c r="D75" s="112" t="s">
        <v>397</v>
      </c>
      <c r="E75" s="77" t="s">
        <v>567</v>
      </c>
      <c r="F75" s="2">
        <v>40</v>
      </c>
      <c r="G75" s="77"/>
      <c r="H75" s="166"/>
      <c r="I75" s="191">
        <f t="shared" si="1"/>
        <v>0</v>
      </c>
      <c r="J75" s="1"/>
      <c r="K75" s="1"/>
    </row>
    <row r="76" spans="1:11" x14ac:dyDescent="0.2">
      <c r="A76" s="105">
        <f t="shared" si="0"/>
        <v>59</v>
      </c>
      <c r="B76" s="77" t="s">
        <v>140</v>
      </c>
      <c r="C76" s="34" t="s">
        <v>1633</v>
      </c>
      <c r="D76" s="77" t="s">
        <v>128</v>
      </c>
      <c r="E76" s="77" t="s">
        <v>1632</v>
      </c>
      <c r="F76" s="2">
        <v>2</v>
      </c>
      <c r="G76" s="77"/>
      <c r="H76" s="166"/>
      <c r="I76" s="191">
        <f t="shared" si="1"/>
        <v>0</v>
      </c>
      <c r="J76" s="1"/>
      <c r="K76" s="1"/>
    </row>
    <row r="77" spans="1:11" x14ac:dyDescent="0.2">
      <c r="A77" s="105">
        <f t="shared" si="0"/>
        <v>60</v>
      </c>
      <c r="B77" s="77" t="s">
        <v>140</v>
      </c>
      <c r="C77" s="34" t="s">
        <v>1633</v>
      </c>
      <c r="D77" s="110" t="s">
        <v>125</v>
      </c>
      <c r="E77" s="77" t="s">
        <v>1634</v>
      </c>
      <c r="F77" s="2">
        <v>4</v>
      </c>
      <c r="G77" s="77"/>
      <c r="H77" s="166"/>
      <c r="I77" s="191">
        <f t="shared" si="1"/>
        <v>0</v>
      </c>
      <c r="J77" s="1"/>
      <c r="K77" s="1"/>
    </row>
    <row r="78" spans="1:11" x14ac:dyDescent="0.2">
      <c r="A78" s="105">
        <f t="shared" si="0"/>
        <v>61</v>
      </c>
      <c r="B78" s="77" t="s">
        <v>140</v>
      </c>
      <c r="C78" s="34" t="s">
        <v>1633</v>
      </c>
      <c r="D78" s="111" t="s">
        <v>126</v>
      </c>
      <c r="E78" s="77" t="s">
        <v>1635</v>
      </c>
      <c r="F78" s="2">
        <v>4</v>
      </c>
      <c r="G78" s="77"/>
      <c r="H78" s="166"/>
      <c r="I78" s="191">
        <f t="shared" si="1"/>
        <v>0</v>
      </c>
      <c r="J78" s="1"/>
      <c r="K78" s="1"/>
    </row>
    <row r="79" spans="1:11" x14ac:dyDescent="0.2">
      <c r="A79" s="105">
        <f t="shared" si="0"/>
        <v>62</v>
      </c>
      <c r="B79" s="77" t="s">
        <v>140</v>
      </c>
      <c r="C79" s="34" t="s">
        <v>1633</v>
      </c>
      <c r="D79" s="112" t="s">
        <v>397</v>
      </c>
      <c r="E79" s="77" t="s">
        <v>1636</v>
      </c>
      <c r="F79" s="2">
        <v>4</v>
      </c>
      <c r="G79" s="77"/>
      <c r="H79" s="166"/>
      <c r="I79" s="191">
        <f t="shared" si="1"/>
        <v>0</v>
      </c>
      <c r="J79" s="1"/>
      <c r="K79" s="1"/>
    </row>
    <row r="80" spans="1:11" x14ac:dyDescent="0.2">
      <c r="A80" s="105">
        <f t="shared" si="0"/>
        <v>63</v>
      </c>
      <c r="B80" s="77" t="s">
        <v>140</v>
      </c>
      <c r="C80" s="34" t="s">
        <v>1685</v>
      </c>
      <c r="D80" s="77"/>
      <c r="E80" s="77" t="s">
        <v>1686</v>
      </c>
      <c r="F80" s="2">
        <v>72</v>
      </c>
      <c r="G80" s="77"/>
      <c r="H80" s="166"/>
      <c r="I80" s="191">
        <f t="shared" si="1"/>
        <v>0</v>
      </c>
      <c r="J80" s="1"/>
      <c r="K80" s="1"/>
    </row>
    <row r="81" spans="1:11" x14ac:dyDescent="0.2">
      <c r="A81" s="105">
        <f t="shared" si="0"/>
        <v>64</v>
      </c>
      <c r="B81" s="77" t="s">
        <v>140</v>
      </c>
      <c r="C81" s="34" t="s">
        <v>1642</v>
      </c>
      <c r="D81" s="77" t="s">
        <v>128</v>
      </c>
      <c r="E81" s="77" t="s">
        <v>1643</v>
      </c>
      <c r="F81" s="2">
        <v>2</v>
      </c>
      <c r="G81" s="77"/>
      <c r="H81" s="166"/>
      <c r="I81" s="191">
        <f t="shared" si="1"/>
        <v>0</v>
      </c>
      <c r="J81" s="1"/>
      <c r="K81" s="1"/>
    </row>
    <row r="82" spans="1:11" x14ac:dyDescent="0.2">
      <c r="A82" s="105">
        <f t="shared" si="0"/>
        <v>65</v>
      </c>
      <c r="B82" s="77"/>
      <c r="C82" s="34"/>
      <c r="D82" s="110" t="s">
        <v>125</v>
      </c>
      <c r="E82" s="77" t="s">
        <v>1644</v>
      </c>
      <c r="F82" s="2">
        <v>2</v>
      </c>
      <c r="G82" s="77"/>
      <c r="H82" s="166"/>
      <c r="I82" s="191">
        <f t="shared" si="1"/>
        <v>0</v>
      </c>
      <c r="J82" s="1"/>
      <c r="K82" s="1"/>
    </row>
    <row r="83" spans="1:11" x14ac:dyDescent="0.2">
      <c r="A83" s="105">
        <f t="shared" si="0"/>
        <v>66</v>
      </c>
      <c r="B83" s="77"/>
      <c r="C83" s="34"/>
      <c r="D83" s="111" t="s">
        <v>126</v>
      </c>
      <c r="E83" s="77" t="s">
        <v>1645</v>
      </c>
      <c r="F83" s="2">
        <v>2</v>
      </c>
      <c r="G83" s="77"/>
      <c r="H83" s="166"/>
      <c r="I83" s="191">
        <f t="shared" si="1"/>
        <v>0</v>
      </c>
      <c r="J83" s="1"/>
      <c r="K83" s="1"/>
    </row>
    <row r="84" spans="1:11" x14ac:dyDescent="0.2">
      <c r="A84" s="105">
        <f t="shared" ref="A84:A147" si="2">+A83+1</f>
        <v>67</v>
      </c>
      <c r="B84" s="77"/>
      <c r="C84" s="34"/>
      <c r="D84" s="112" t="s">
        <v>397</v>
      </c>
      <c r="E84" s="77" t="s">
        <v>1646</v>
      </c>
      <c r="F84" s="2">
        <v>2</v>
      </c>
      <c r="G84" s="77"/>
      <c r="H84" s="166"/>
      <c r="I84" s="191">
        <f t="shared" ref="I84:I147" si="3">+F84*H84</f>
        <v>0</v>
      </c>
      <c r="J84" s="1"/>
      <c r="K84" s="1"/>
    </row>
    <row r="85" spans="1:11" x14ac:dyDescent="0.2">
      <c r="A85" s="105">
        <f t="shared" si="2"/>
        <v>68</v>
      </c>
      <c r="B85" s="77" t="s">
        <v>140</v>
      </c>
      <c r="C85" s="34" t="s">
        <v>1637</v>
      </c>
      <c r="D85" s="77" t="s">
        <v>128</v>
      </c>
      <c r="E85" s="77" t="s">
        <v>1638</v>
      </c>
      <c r="F85" s="2">
        <v>16</v>
      </c>
      <c r="G85" s="77"/>
      <c r="H85" s="166"/>
      <c r="I85" s="191">
        <f t="shared" si="3"/>
        <v>0</v>
      </c>
      <c r="J85" s="1"/>
      <c r="K85" s="1"/>
    </row>
    <row r="86" spans="1:11" x14ac:dyDescent="0.2">
      <c r="A86" s="105">
        <f t="shared" si="2"/>
        <v>69</v>
      </c>
      <c r="B86" s="77"/>
      <c r="C86" s="34"/>
      <c r="D86" s="110" t="s">
        <v>125</v>
      </c>
      <c r="E86" s="77" t="s">
        <v>1639</v>
      </c>
      <c r="F86" s="2">
        <v>12</v>
      </c>
      <c r="G86" s="77"/>
      <c r="H86" s="166"/>
      <c r="I86" s="191">
        <f t="shared" si="3"/>
        <v>0</v>
      </c>
      <c r="J86" s="1"/>
      <c r="K86" s="1"/>
    </row>
    <row r="87" spans="1:11" x14ac:dyDescent="0.2">
      <c r="A87" s="105">
        <f t="shared" si="2"/>
        <v>70</v>
      </c>
      <c r="B87" s="77"/>
      <c r="C87" s="34"/>
      <c r="D87" s="111" t="s">
        <v>126</v>
      </c>
      <c r="E87" s="77" t="s">
        <v>1640</v>
      </c>
      <c r="F87" s="2">
        <v>12</v>
      </c>
      <c r="G87" s="77"/>
      <c r="H87" s="166"/>
      <c r="I87" s="191">
        <f t="shared" si="3"/>
        <v>0</v>
      </c>
      <c r="J87" s="1"/>
      <c r="K87" s="1"/>
    </row>
    <row r="88" spans="1:11" x14ac:dyDescent="0.2">
      <c r="A88" s="105">
        <f t="shared" si="2"/>
        <v>71</v>
      </c>
      <c r="B88" s="77"/>
      <c r="C88" s="34"/>
      <c r="D88" s="112" t="s">
        <v>397</v>
      </c>
      <c r="E88" s="77" t="s">
        <v>1641</v>
      </c>
      <c r="F88" s="2">
        <v>18</v>
      </c>
      <c r="G88" s="77"/>
      <c r="H88" s="166"/>
      <c r="I88" s="191">
        <f t="shared" si="3"/>
        <v>0</v>
      </c>
      <c r="J88" s="1"/>
      <c r="K88" s="1"/>
    </row>
    <row r="89" spans="1:11" s="7" customFormat="1" x14ac:dyDescent="0.2">
      <c r="A89" s="105">
        <f t="shared" si="2"/>
        <v>72</v>
      </c>
      <c r="B89" s="77" t="s">
        <v>140</v>
      </c>
      <c r="C89" s="34" t="s">
        <v>1681</v>
      </c>
      <c r="D89" s="77" t="s">
        <v>128</v>
      </c>
      <c r="E89" s="77" t="s">
        <v>1682</v>
      </c>
      <c r="F89" s="2">
        <v>26</v>
      </c>
      <c r="G89" s="77"/>
      <c r="H89" s="166"/>
      <c r="I89" s="191">
        <f t="shared" si="3"/>
        <v>0</v>
      </c>
      <c r="J89" s="78"/>
      <c r="K89" s="78"/>
    </row>
    <row r="90" spans="1:11" s="7" customFormat="1" x14ac:dyDescent="0.2">
      <c r="A90" s="105">
        <f t="shared" si="2"/>
        <v>73</v>
      </c>
      <c r="B90" s="75" t="s">
        <v>7</v>
      </c>
      <c r="C90" s="76" t="s">
        <v>1803</v>
      </c>
      <c r="D90" s="75" t="s">
        <v>128</v>
      </c>
      <c r="E90" s="75" t="s">
        <v>1804</v>
      </c>
      <c r="F90" s="2">
        <v>6</v>
      </c>
      <c r="G90" s="77"/>
      <c r="H90" s="166"/>
      <c r="I90" s="191">
        <f t="shared" si="3"/>
        <v>0</v>
      </c>
      <c r="J90" s="78"/>
      <c r="K90" s="78"/>
    </row>
    <row r="91" spans="1:11" s="4" customFormat="1" x14ac:dyDescent="0.2">
      <c r="A91" s="105">
        <f t="shared" si="2"/>
        <v>74</v>
      </c>
      <c r="B91" s="75" t="s">
        <v>7</v>
      </c>
      <c r="C91" s="76" t="s">
        <v>40</v>
      </c>
      <c r="D91" s="75" t="s">
        <v>128</v>
      </c>
      <c r="E91" s="75" t="s">
        <v>377</v>
      </c>
      <c r="F91" s="2">
        <v>74</v>
      </c>
      <c r="G91" s="77"/>
      <c r="H91" s="166"/>
      <c r="I91" s="191">
        <f t="shared" si="3"/>
        <v>0</v>
      </c>
      <c r="J91" s="78"/>
      <c r="K91" s="78"/>
    </row>
    <row r="92" spans="1:11" s="4" customFormat="1" x14ac:dyDescent="0.2">
      <c r="A92" s="105">
        <f t="shared" si="2"/>
        <v>75</v>
      </c>
      <c r="B92" s="75" t="s">
        <v>7</v>
      </c>
      <c r="C92" s="76" t="s">
        <v>8</v>
      </c>
      <c r="D92" s="75" t="s">
        <v>128</v>
      </c>
      <c r="E92" s="75" t="s">
        <v>378</v>
      </c>
      <c r="F92" s="2">
        <v>120</v>
      </c>
      <c r="G92" s="109"/>
      <c r="H92" s="166"/>
      <c r="I92" s="191">
        <f t="shared" si="3"/>
        <v>0</v>
      </c>
      <c r="J92" s="1"/>
      <c r="K92" s="1"/>
    </row>
    <row r="93" spans="1:11" s="7" customFormat="1" x14ac:dyDescent="0.2">
      <c r="A93" s="105">
        <f t="shared" si="2"/>
        <v>76</v>
      </c>
      <c r="B93" s="236" t="s">
        <v>7</v>
      </c>
      <c r="C93" s="237" t="s">
        <v>1805</v>
      </c>
      <c r="D93" s="77" t="s">
        <v>128</v>
      </c>
      <c r="E93" s="77" t="s">
        <v>1806</v>
      </c>
      <c r="F93" s="2">
        <v>8</v>
      </c>
      <c r="G93" s="77"/>
      <c r="H93" s="166"/>
      <c r="I93" s="191">
        <f t="shared" si="3"/>
        <v>0</v>
      </c>
      <c r="J93" s="78"/>
      <c r="K93" s="78"/>
    </row>
    <row r="94" spans="1:11" s="7" customFormat="1" x14ac:dyDescent="0.2">
      <c r="A94" s="105">
        <f t="shared" si="2"/>
        <v>77</v>
      </c>
      <c r="B94" s="75" t="s">
        <v>7</v>
      </c>
      <c r="C94" s="76" t="s">
        <v>200</v>
      </c>
      <c r="D94" s="75" t="s">
        <v>128</v>
      </c>
      <c r="E94" s="75" t="s">
        <v>379</v>
      </c>
      <c r="F94" s="2">
        <v>6</v>
      </c>
      <c r="G94" s="77"/>
      <c r="H94" s="166"/>
      <c r="I94" s="191">
        <f t="shared" si="3"/>
        <v>0</v>
      </c>
      <c r="J94" s="78"/>
      <c r="K94" s="78"/>
    </row>
    <row r="95" spans="1:11" s="4" customFormat="1" x14ac:dyDescent="0.2">
      <c r="A95" s="105">
        <f t="shared" si="2"/>
        <v>78</v>
      </c>
      <c r="B95" s="75" t="s">
        <v>7</v>
      </c>
      <c r="C95" s="76" t="s">
        <v>36</v>
      </c>
      <c r="D95" s="75" t="s">
        <v>128</v>
      </c>
      <c r="E95" s="75" t="s">
        <v>380</v>
      </c>
      <c r="F95" s="2">
        <v>82</v>
      </c>
      <c r="G95" s="77"/>
      <c r="H95" s="166"/>
      <c r="I95" s="191">
        <f t="shared" si="3"/>
        <v>0</v>
      </c>
      <c r="J95" s="78"/>
      <c r="K95" s="78"/>
    </row>
    <row r="96" spans="1:11" s="4" customFormat="1" x14ac:dyDescent="0.2">
      <c r="A96" s="105">
        <f t="shared" si="2"/>
        <v>79</v>
      </c>
      <c r="B96" s="75" t="s">
        <v>7</v>
      </c>
      <c r="C96" s="76" t="s">
        <v>788</v>
      </c>
      <c r="D96" s="82"/>
      <c r="E96" s="75" t="s">
        <v>380</v>
      </c>
      <c r="F96" s="2">
        <v>4</v>
      </c>
      <c r="G96" s="77"/>
      <c r="H96" s="166"/>
      <c r="I96" s="191">
        <f t="shared" si="3"/>
        <v>0</v>
      </c>
      <c r="J96" s="78"/>
      <c r="K96" s="78"/>
    </row>
    <row r="97" spans="1:11" s="4" customFormat="1" x14ac:dyDescent="0.2">
      <c r="A97" s="105">
        <f t="shared" si="2"/>
        <v>80</v>
      </c>
      <c r="B97" s="75" t="s">
        <v>7</v>
      </c>
      <c r="C97" s="76" t="s">
        <v>37</v>
      </c>
      <c r="D97" s="75" t="s">
        <v>128</v>
      </c>
      <c r="E97" s="75" t="s">
        <v>141</v>
      </c>
      <c r="F97" s="2">
        <v>2</v>
      </c>
      <c r="G97" s="77"/>
      <c r="H97" s="166"/>
      <c r="I97" s="191">
        <f t="shared" si="3"/>
        <v>0</v>
      </c>
      <c r="J97" s="78"/>
      <c r="K97" s="78"/>
    </row>
    <row r="98" spans="1:11" s="4" customFormat="1" x14ac:dyDescent="0.2">
      <c r="A98" s="105">
        <f t="shared" si="2"/>
        <v>81</v>
      </c>
      <c r="B98" s="75" t="s">
        <v>7</v>
      </c>
      <c r="C98" s="76" t="s">
        <v>142</v>
      </c>
      <c r="D98" s="75" t="s">
        <v>128</v>
      </c>
      <c r="E98" s="75" t="s">
        <v>143</v>
      </c>
      <c r="F98" s="2">
        <v>132</v>
      </c>
      <c r="G98" s="77"/>
      <c r="H98" s="166"/>
      <c r="I98" s="191">
        <f t="shared" si="3"/>
        <v>0</v>
      </c>
      <c r="J98" s="78"/>
      <c r="K98" s="78"/>
    </row>
    <row r="99" spans="1:11" s="4" customFormat="1" x14ac:dyDescent="0.2">
      <c r="A99" s="105">
        <f t="shared" si="2"/>
        <v>82</v>
      </c>
      <c r="B99" s="75" t="s">
        <v>7</v>
      </c>
      <c r="C99" s="76" t="s">
        <v>508</v>
      </c>
      <c r="D99" s="75" t="s">
        <v>128</v>
      </c>
      <c r="E99" s="75" t="s">
        <v>512</v>
      </c>
      <c r="F99" s="2">
        <v>4</v>
      </c>
      <c r="G99" s="77"/>
      <c r="H99" s="166"/>
      <c r="I99" s="191">
        <f t="shared" si="3"/>
        <v>0</v>
      </c>
      <c r="J99" s="78"/>
      <c r="K99" s="78"/>
    </row>
    <row r="100" spans="1:11" s="4" customFormat="1" x14ac:dyDescent="0.2">
      <c r="A100" s="105">
        <f t="shared" si="2"/>
        <v>83</v>
      </c>
      <c r="B100" s="236" t="s">
        <v>7</v>
      </c>
      <c r="C100" s="237" t="s">
        <v>1807</v>
      </c>
      <c r="D100" s="77" t="s">
        <v>128</v>
      </c>
      <c r="E100" s="77" t="s">
        <v>1808</v>
      </c>
      <c r="F100" s="2">
        <v>2</v>
      </c>
      <c r="G100" s="77"/>
      <c r="H100" s="166"/>
      <c r="I100" s="191">
        <f t="shared" si="3"/>
        <v>0</v>
      </c>
      <c r="J100" s="78"/>
      <c r="K100" s="78"/>
    </row>
    <row r="101" spans="1:11" s="4" customFormat="1" x14ac:dyDescent="0.2">
      <c r="A101" s="105">
        <f t="shared" si="2"/>
        <v>84</v>
      </c>
      <c r="B101" s="236"/>
      <c r="C101" s="237"/>
      <c r="D101" s="79" t="s">
        <v>125</v>
      </c>
      <c r="E101" s="77" t="s">
        <v>1809</v>
      </c>
      <c r="F101" s="2">
        <v>2</v>
      </c>
      <c r="G101" s="77"/>
      <c r="H101" s="166"/>
      <c r="I101" s="191">
        <f t="shared" si="3"/>
        <v>0</v>
      </c>
      <c r="J101" s="78"/>
      <c r="K101" s="78"/>
    </row>
    <row r="102" spans="1:11" x14ac:dyDescent="0.2">
      <c r="A102" s="105">
        <f t="shared" si="2"/>
        <v>85</v>
      </c>
      <c r="B102" s="236"/>
      <c r="C102" s="237"/>
      <c r="D102" s="80" t="s">
        <v>126</v>
      </c>
      <c r="E102" s="77" t="s">
        <v>1810</v>
      </c>
      <c r="F102" s="2">
        <v>2</v>
      </c>
      <c r="G102" s="77"/>
      <c r="H102" s="166"/>
      <c r="I102" s="191">
        <f t="shared" si="3"/>
        <v>0</v>
      </c>
      <c r="J102" s="1"/>
      <c r="K102" s="1"/>
    </row>
    <row r="103" spans="1:11" x14ac:dyDescent="0.2">
      <c r="A103" s="105">
        <f t="shared" si="2"/>
        <v>86</v>
      </c>
      <c r="B103" s="236"/>
      <c r="C103" s="237"/>
      <c r="D103" s="81" t="s">
        <v>127</v>
      </c>
      <c r="E103" s="77" t="s">
        <v>1811</v>
      </c>
      <c r="F103" s="2">
        <v>2</v>
      </c>
      <c r="G103" s="77"/>
      <c r="H103" s="166"/>
      <c r="I103" s="191">
        <f t="shared" si="3"/>
        <v>0</v>
      </c>
      <c r="J103" s="1"/>
      <c r="K103" s="1"/>
    </row>
    <row r="104" spans="1:11" x14ac:dyDescent="0.2">
      <c r="A104" s="105">
        <f t="shared" si="2"/>
        <v>87</v>
      </c>
      <c r="B104" s="75"/>
      <c r="C104" s="76"/>
      <c r="D104" s="79" t="s">
        <v>125</v>
      </c>
      <c r="E104" s="75" t="s">
        <v>511</v>
      </c>
      <c r="F104" s="2">
        <v>2</v>
      </c>
      <c r="G104" s="77"/>
      <c r="H104" s="166"/>
      <c r="I104" s="191">
        <f t="shared" si="3"/>
        <v>0</v>
      </c>
      <c r="J104" s="1"/>
      <c r="K104" s="1"/>
    </row>
    <row r="105" spans="1:11" x14ac:dyDescent="0.2">
      <c r="A105" s="105">
        <f t="shared" si="2"/>
        <v>88</v>
      </c>
      <c r="B105" s="75"/>
      <c r="C105" s="76"/>
      <c r="D105" s="80" t="s">
        <v>126</v>
      </c>
      <c r="E105" s="75" t="s">
        <v>510</v>
      </c>
      <c r="F105" s="2">
        <v>2</v>
      </c>
      <c r="G105" s="77"/>
      <c r="H105" s="166"/>
      <c r="I105" s="191">
        <f t="shared" si="3"/>
        <v>0</v>
      </c>
      <c r="J105" s="1"/>
      <c r="K105" s="1"/>
    </row>
    <row r="106" spans="1:11" x14ac:dyDescent="0.2">
      <c r="A106" s="105">
        <f t="shared" si="2"/>
        <v>89</v>
      </c>
      <c r="B106" s="75"/>
      <c r="C106" s="76"/>
      <c r="D106" s="81" t="s">
        <v>127</v>
      </c>
      <c r="E106" s="75" t="s">
        <v>509</v>
      </c>
      <c r="F106" s="2">
        <v>2</v>
      </c>
      <c r="G106" s="77"/>
      <c r="H106" s="166"/>
      <c r="I106" s="191">
        <f t="shared" si="3"/>
        <v>0</v>
      </c>
      <c r="J106" s="1"/>
      <c r="K106" s="1"/>
    </row>
    <row r="107" spans="1:11" s="4" customFormat="1" x14ac:dyDescent="0.2">
      <c r="A107" s="105">
        <f t="shared" si="2"/>
        <v>90</v>
      </c>
      <c r="B107" s="77" t="s">
        <v>7</v>
      </c>
      <c r="C107" s="34" t="s">
        <v>786</v>
      </c>
      <c r="D107" s="107" t="s">
        <v>128</v>
      </c>
      <c r="E107" s="77" t="s">
        <v>532</v>
      </c>
      <c r="F107" s="2">
        <v>140</v>
      </c>
      <c r="G107" s="77"/>
      <c r="H107" s="166"/>
      <c r="I107" s="191">
        <f t="shared" si="3"/>
        <v>0</v>
      </c>
      <c r="J107" s="78"/>
      <c r="K107" s="78"/>
    </row>
    <row r="108" spans="1:11" s="4" customFormat="1" ht="25.5" x14ac:dyDescent="0.2">
      <c r="A108" s="105">
        <f t="shared" si="2"/>
        <v>91</v>
      </c>
      <c r="B108" s="75" t="s">
        <v>7</v>
      </c>
      <c r="C108" s="76" t="s">
        <v>1812</v>
      </c>
      <c r="D108" s="75" t="s">
        <v>128</v>
      </c>
      <c r="E108" s="75" t="s">
        <v>1813</v>
      </c>
      <c r="F108" s="2">
        <v>96</v>
      </c>
      <c r="G108" s="77"/>
      <c r="H108" s="166"/>
      <c r="I108" s="191">
        <f t="shared" si="3"/>
        <v>0</v>
      </c>
      <c r="J108" s="78"/>
      <c r="K108" s="78"/>
    </row>
    <row r="109" spans="1:11" s="7" customFormat="1" x14ac:dyDescent="0.2">
      <c r="A109" s="105">
        <f t="shared" si="2"/>
        <v>92</v>
      </c>
      <c r="B109" s="75" t="s">
        <v>7</v>
      </c>
      <c r="C109" s="76" t="s">
        <v>569</v>
      </c>
      <c r="D109" s="75" t="s">
        <v>128</v>
      </c>
      <c r="E109" s="75" t="s">
        <v>454</v>
      </c>
      <c r="F109" s="2">
        <v>4</v>
      </c>
      <c r="G109" s="106"/>
      <c r="H109" s="166"/>
      <c r="I109" s="191">
        <f t="shared" si="3"/>
        <v>0</v>
      </c>
      <c r="J109" s="1"/>
      <c r="K109" s="1"/>
    </row>
    <row r="110" spans="1:11" s="4" customFormat="1" x14ac:dyDescent="0.2">
      <c r="A110" s="105">
        <f t="shared" si="2"/>
        <v>93</v>
      </c>
      <c r="B110" s="75"/>
      <c r="C110" s="76"/>
      <c r="D110" s="79" t="s">
        <v>125</v>
      </c>
      <c r="E110" s="75" t="s">
        <v>455</v>
      </c>
      <c r="F110" s="2">
        <v>4</v>
      </c>
      <c r="G110" s="77"/>
      <c r="H110" s="166"/>
      <c r="I110" s="191">
        <f t="shared" si="3"/>
        <v>0</v>
      </c>
      <c r="J110" s="78"/>
      <c r="K110" s="78"/>
    </row>
    <row r="111" spans="1:11" x14ac:dyDescent="0.2">
      <c r="A111" s="105">
        <f t="shared" si="2"/>
        <v>94</v>
      </c>
      <c r="B111" s="75"/>
      <c r="C111" s="76"/>
      <c r="D111" s="80" t="s">
        <v>126</v>
      </c>
      <c r="E111" s="75" t="s">
        <v>456</v>
      </c>
      <c r="F111" s="2">
        <v>4</v>
      </c>
      <c r="G111" s="77"/>
      <c r="H111" s="166"/>
      <c r="I111" s="191">
        <f t="shared" si="3"/>
        <v>0</v>
      </c>
      <c r="J111" s="1"/>
      <c r="K111" s="1"/>
    </row>
    <row r="112" spans="1:11" s="4" customFormat="1" x14ac:dyDescent="0.2">
      <c r="A112" s="105">
        <f t="shared" si="2"/>
        <v>95</v>
      </c>
      <c r="B112" s="75"/>
      <c r="C112" s="76"/>
      <c r="D112" s="81" t="s">
        <v>397</v>
      </c>
      <c r="E112" s="75" t="s">
        <v>457</v>
      </c>
      <c r="F112" s="2">
        <v>4</v>
      </c>
      <c r="G112" s="77"/>
      <c r="H112" s="166"/>
      <c r="I112" s="191">
        <f t="shared" si="3"/>
        <v>0</v>
      </c>
      <c r="J112" s="78"/>
      <c r="K112" s="78"/>
    </row>
    <row r="113" spans="1:11" s="4" customFormat="1" x14ac:dyDescent="0.2">
      <c r="A113" s="105">
        <f t="shared" si="2"/>
        <v>96</v>
      </c>
      <c r="B113" s="75" t="s">
        <v>7</v>
      </c>
      <c r="C113" s="76" t="s">
        <v>144</v>
      </c>
      <c r="D113" s="75" t="s">
        <v>128</v>
      </c>
      <c r="E113" s="77" t="s">
        <v>382</v>
      </c>
      <c r="F113" s="2">
        <v>32</v>
      </c>
      <c r="G113" s="77"/>
      <c r="H113" s="166"/>
      <c r="I113" s="191">
        <f t="shared" si="3"/>
        <v>0</v>
      </c>
      <c r="J113" s="78"/>
      <c r="K113" s="78"/>
    </row>
    <row r="114" spans="1:11" s="4" customFormat="1" x14ac:dyDescent="0.2">
      <c r="A114" s="105">
        <f t="shared" si="2"/>
        <v>97</v>
      </c>
      <c r="B114" s="75" t="s">
        <v>7</v>
      </c>
      <c r="C114" s="76" t="s">
        <v>571</v>
      </c>
      <c r="D114" s="75" t="s">
        <v>128</v>
      </c>
      <c r="E114" s="77" t="s">
        <v>383</v>
      </c>
      <c r="F114" s="2">
        <v>28</v>
      </c>
      <c r="G114" s="77"/>
      <c r="H114" s="166"/>
      <c r="I114" s="191">
        <f t="shared" si="3"/>
        <v>0</v>
      </c>
      <c r="J114" s="78"/>
      <c r="K114" s="78"/>
    </row>
    <row r="115" spans="1:11" s="4" customFormat="1" ht="25.5" x14ac:dyDescent="0.2">
      <c r="A115" s="105">
        <f t="shared" si="2"/>
        <v>98</v>
      </c>
      <c r="B115" s="75" t="s">
        <v>7</v>
      </c>
      <c r="C115" s="76" t="s">
        <v>568</v>
      </c>
      <c r="D115" s="75" t="s">
        <v>128</v>
      </c>
      <c r="E115" s="75" t="s">
        <v>384</v>
      </c>
      <c r="F115" s="2">
        <v>148</v>
      </c>
      <c r="G115" s="77"/>
      <c r="H115" s="166"/>
      <c r="I115" s="191">
        <f t="shared" si="3"/>
        <v>0</v>
      </c>
      <c r="J115" s="78"/>
      <c r="K115" s="78"/>
    </row>
    <row r="116" spans="1:11" s="4" customFormat="1" x14ac:dyDescent="0.2">
      <c r="A116" s="105">
        <f t="shared" si="2"/>
        <v>99</v>
      </c>
      <c r="B116" s="75" t="s">
        <v>7</v>
      </c>
      <c r="C116" s="76" t="s">
        <v>201</v>
      </c>
      <c r="D116" s="75" t="s">
        <v>128</v>
      </c>
      <c r="E116" s="75" t="s">
        <v>202</v>
      </c>
      <c r="F116" s="2">
        <v>6</v>
      </c>
      <c r="G116" s="77"/>
      <c r="H116" s="166"/>
      <c r="I116" s="191">
        <f t="shared" si="3"/>
        <v>0</v>
      </c>
      <c r="J116" s="78"/>
      <c r="K116" s="78"/>
    </row>
    <row r="117" spans="1:11" s="4" customFormat="1" x14ac:dyDescent="0.2">
      <c r="A117" s="105">
        <f t="shared" si="2"/>
        <v>100</v>
      </c>
      <c r="B117" s="75"/>
      <c r="C117" s="76"/>
      <c r="D117" s="79" t="s">
        <v>125</v>
      </c>
      <c r="E117" s="75" t="s">
        <v>203</v>
      </c>
      <c r="F117" s="2">
        <v>2</v>
      </c>
      <c r="G117" s="77"/>
      <c r="H117" s="166"/>
      <c r="I117" s="191">
        <f t="shared" si="3"/>
        <v>0</v>
      </c>
      <c r="J117" s="78"/>
      <c r="K117" s="78"/>
    </row>
    <row r="118" spans="1:11" s="4" customFormat="1" x14ac:dyDescent="0.2">
      <c r="A118" s="105">
        <f t="shared" si="2"/>
        <v>101</v>
      </c>
      <c r="B118" s="75"/>
      <c r="C118" s="76"/>
      <c r="D118" s="80" t="s">
        <v>126</v>
      </c>
      <c r="E118" s="75" t="s">
        <v>204</v>
      </c>
      <c r="F118" s="2">
        <v>2</v>
      </c>
      <c r="G118" s="77"/>
      <c r="H118" s="166"/>
      <c r="I118" s="191">
        <f t="shared" si="3"/>
        <v>0</v>
      </c>
      <c r="J118" s="78"/>
      <c r="K118" s="78"/>
    </row>
    <row r="119" spans="1:11" s="4" customFormat="1" x14ac:dyDescent="0.2">
      <c r="A119" s="105">
        <f t="shared" si="2"/>
        <v>102</v>
      </c>
      <c r="B119" s="75"/>
      <c r="C119" s="76"/>
      <c r="D119" s="81" t="s">
        <v>127</v>
      </c>
      <c r="E119" s="75" t="s">
        <v>205</v>
      </c>
      <c r="F119" s="2">
        <v>2</v>
      </c>
      <c r="G119" s="77"/>
      <c r="H119" s="166"/>
      <c r="I119" s="191">
        <f t="shared" si="3"/>
        <v>0</v>
      </c>
      <c r="J119" s="78"/>
      <c r="K119" s="78"/>
    </row>
    <row r="120" spans="1:11" s="4" customFormat="1" x14ac:dyDescent="0.2">
      <c r="A120" s="105">
        <f t="shared" si="2"/>
        <v>103</v>
      </c>
      <c r="B120" s="75" t="s">
        <v>7</v>
      </c>
      <c r="C120" s="76" t="s">
        <v>572</v>
      </c>
      <c r="D120" s="75" t="s">
        <v>128</v>
      </c>
      <c r="E120" s="75">
        <v>737</v>
      </c>
      <c r="F120" s="2">
        <v>80</v>
      </c>
      <c r="G120" s="77"/>
      <c r="H120" s="166"/>
      <c r="I120" s="191">
        <f t="shared" si="3"/>
        <v>0</v>
      </c>
      <c r="J120" s="78"/>
      <c r="K120" s="78"/>
    </row>
    <row r="121" spans="1:11" s="4" customFormat="1" ht="25.5" x14ac:dyDescent="0.2">
      <c r="A121" s="105">
        <f t="shared" si="2"/>
        <v>104</v>
      </c>
      <c r="B121" s="75" t="s">
        <v>7</v>
      </c>
      <c r="C121" s="76" t="s">
        <v>573</v>
      </c>
      <c r="D121" s="75" t="s">
        <v>128</v>
      </c>
      <c r="E121" s="75" t="s">
        <v>385</v>
      </c>
      <c r="F121" s="2">
        <v>34</v>
      </c>
      <c r="G121" s="77"/>
      <c r="H121" s="166"/>
      <c r="I121" s="191">
        <f t="shared" si="3"/>
        <v>0</v>
      </c>
      <c r="J121" s="78"/>
      <c r="K121" s="78"/>
    </row>
    <row r="122" spans="1:11" s="4" customFormat="1" x14ac:dyDescent="0.2">
      <c r="A122" s="105">
        <f t="shared" si="2"/>
        <v>105</v>
      </c>
      <c r="B122" s="75" t="s">
        <v>7</v>
      </c>
      <c r="C122" s="76" t="s">
        <v>206</v>
      </c>
      <c r="D122" s="75" t="s">
        <v>128</v>
      </c>
      <c r="E122" s="77" t="s">
        <v>386</v>
      </c>
      <c r="F122" s="2">
        <v>42</v>
      </c>
      <c r="G122" s="77"/>
      <c r="H122" s="166"/>
      <c r="I122" s="191">
        <f t="shared" si="3"/>
        <v>0</v>
      </c>
      <c r="J122" s="78"/>
      <c r="K122" s="78"/>
    </row>
    <row r="123" spans="1:11" x14ac:dyDescent="0.2">
      <c r="A123" s="105">
        <f t="shared" si="2"/>
        <v>106</v>
      </c>
      <c r="B123" s="75"/>
      <c r="C123" s="76"/>
      <c r="D123" s="79" t="s">
        <v>125</v>
      </c>
      <c r="E123" s="77" t="s">
        <v>387</v>
      </c>
      <c r="F123" s="2">
        <v>22</v>
      </c>
      <c r="G123" s="77"/>
      <c r="H123" s="166"/>
      <c r="I123" s="191">
        <f t="shared" si="3"/>
        <v>0</v>
      </c>
      <c r="J123" s="1"/>
      <c r="K123" s="1"/>
    </row>
    <row r="124" spans="1:11" s="4" customFormat="1" x14ac:dyDescent="0.2">
      <c r="A124" s="105">
        <f t="shared" si="2"/>
        <v>107</v>
      </c>
      <c r="B124" s="75"/>
      <c r="C124" s="76"/>
      <c r="D124" s="80" t="s">
        <v>126</v>
      </c>
      <c r="E124" s="77" t="s">
        <v>388</v>
      </c>
      <c r="F124" s="2">
        <v>26</v>
      </c>
      <c r="G124" s="77"/>
      <c r="H124" s="166"/>
      <c r="I124" s="191">
        <f t="shared" si="3"/>
        <v>0</v>
      </c>
      <c r="J124" s="78"/>
      <c r="K124" s="78"/>
    </row>
    <row r="125" spans="1:11" s="6" customFormat="1" x14ac:dyDescent="0.2">
      <c r="A125" s="105">
        <f t="shared" si="2"/>
        <v>108</v>
      </c>
      <c r="B125" s="75"/>
      <c r="C125" s="76"/>
      <c r="D125" s="81" t="s">
        <v>127</v>
      </c>
      <c r="E125" s="77" t="s">
        <v>389</v>
      </c>
      <c r="F125" s="2">
        <v>26</v>
      </c>
      <c r="G125" s="77"/>
      <c r="H125" s="166"/>
      <c r="I125" s="191">
        <f t="shared" si="3"/>
        <v>0</v>
      </c>
      <c r="J125" s="78"/>
      <c r="K125" s="78"/>
    </row>
    <row r="126" spans="1:11" s="6" customFormat="1" x14ac:dyDescent="0.2">
      <c r="A126" s="105">
        <f t="shared" si="2"/>
        <v>109</v>
      </c>
      <c r="B126" s="75" t="s">
        <v>7</v>
      </c>
      <c r="C126" s="76" t="s">
        <v>1814</v>
      </c>
      <c r="D126" s="75" t="s">
        <v>128</v>
      </c>
      <c r="E126" s="75" t="s">
        <v>1815</v>
      </c>
      <c r="F126" s="2">
        <v>6</v>
      </c>
      <c r="G126" s="77"/>
      <c r="H126" s="166"/>
      <c r="I126" s="191">
        <f t="shared" si="3"/>
        <v>0</v>
      </c>
      <c r="J126" s="78"/>
      <c r="K126" s="78"/>
    </row>
    <row r="127" spans="1:11" s="6" customFormat="1" x14ac:dyDescent="0.2">
      <c r="A127" s="105">
        <f t="shared" si="2"/>
        <v>110</v>
      </c>
      <c r="B127" s="75" t="s">
        <v>140</v>
      </c>
      <c r="C127" s="76" t="s">
        <v>207</v>
      </c>
      <c r="D127" s="75" t="s">
        <v>128</v>
      </c>
      <c r="E127" s="75" t="s">
        <v>208</v>
      </c>
      <c r="F127" s="2">
        <v>24</v>
      </c>
      <c r="G127" s="77"/>
      <c r="H127" s="166"/>
      <c r="I127" s="191">
        <f t="shared" si="3"/>
        <v>0</v>
      </c>
      <c r="J127" s="78"/>
      <c r="K127" s="78"/>
    </row>
    <row r="128" spans="1:11" s="4" customFormat="1" x14ac:dyDescent="0.2">
      <c r="A128" s="105">
        <f t="shared" si="2"/>
        <v>111</v>
      </c>
      <c r="B128" s="75"/>
      <c r="C128" s="76"/>
      <c r="D128" s="79" t="s">
        <v>125</v>
      </c>
      <c r="E128" s="75" t="s">
        <v>209</v>
      </c>
      <c r="F128" s="2">
        <v>18</v>
      </c>
      <c r="G128" s="77"/>
      <c r="H128" s="166"/>
      <c r="I128" s="191">
        <f t="shared" si="3"/>
        <v>0</v>
      </c>
      <c r="J128" s="78"/>
      <c r="K128" s="78"/>
    </row>
    <row r="129" spans="1:11" s="6" customFormat="1" x14ac:dyDescent="0.2">
      <c r="A129" s="105">
        <f t="shared" si="2"/>
        <v>112</v>
      </c>
      <c r="B129" s="75"/>
      <c r="C129" s="76"/>
      <c r="D129" s="80" t="s">
        <v>126</v>
      </c>
      <c r="E129" s="75" t="s">
        <v>210</v>
      </c>
      <c r="F129" s="2">
        <v>18</v>
      </c>
      <c r="G129" s="77"/>
      <c r="H129" s="166"/>
      <c r="I129" s="191">
        <f t="shared" si="3"/>
        <v>0</v>
      </c>
      <c r="J129" s="78"/>
      <c r="K129" s="78"/>
    </row>
    <row r="130" spans="1:11" s="6" customFormat="1" x14ac:dyDescent="0.2">
      <c r="A130" s="105">
        <f t="shared" si="2"/>
        <v>113</v>
      </c>
      <c r="B130" s="75"/>
      <c r="C130" s="76"/>
      <c r="D130" s="81" t="s">
        <v>127</v>
      </c>
      <c r="E130" s="75" t="s">
        <v>211</v>
      </c>
      <c r="F130" s="2">
        <v>18</v>
      </c>
      <c r="G130" s="77"/>
      <c r="H130" s="166"/>
      <c r="I130" s="191">
        <f t="shared" si="3"/>
        <v>0</v>
      </c>
      <c r="J130" s="78"/>
      <c r="K130" s="78"/>
    </row>
    <row r="131" spans="1:11" s="6" customFormat="1" x14ac:dyDescent="0.2">
      <c r="A131" s="105">
        <f t="shared" si="2"/>
        <v>114</v>
      </c>
      <c r="B131" s="75" t="s">
        <v>140</v>
      </c>
      <c r="C131" s="76" t="s">
        <v>154</v>
      </c>
      <c r="D131" s="75" t="s">
        <v>128</v>
      </c>
      <c r="E131" s="75" t="s">
        <v>162</v>
      </c>
      <c r="F131" s="2">
        <v>18</v>
      </c>
      <c r="G131" s="77"/>
      <c r="H131" s="166"/>
      <c r="I131" s="191">
        <f t="shared" si="3"/>
        <v>0</v>
      </c>
      <c r="J131" s="78"/>
      <c r="K131" s="78"/>
    </row>
    <row r="132" spans="1:11" s="4" customFormat="1" x14ac:dyDescent="0.2">
      <c r="A132" s="105">
        <f t="shared" si="2"/>
        <v>115</v>
      </c>
      <c r="B132" s="75"/>
      <c r="C132" s="76"/>
      <c r="D132" s="79" t="s">
        <v>125</v>
      </c>
      <c r="E132" s="75" t="s">
        <v>163</v>
      </c>
      <c r="F132" s="2">
        <v>16</v>
      </c>
      <c r="G132" s="215"/>
      <c r="H132" s="217"/>
      <c r="I132" s="191">
        <f t="shared" si="3"/>
        <v>0</v>
      </c>
      <c r="J132" s="218"/>
      <c r="K132" s="211"/>
    </row>
    <row r="133" spans="1:11" s="4" customFormat="1" x14ac:dyDescent="0.2">
      <c r="A133" s="105">
        <f t="shared" si="2"/>
        <v>116</v>
      </c>
      <c r="B133" s="75"/>
      <c r="C133" s="76"/>
      <c r="D133" s="80" t="s">
        <v>126</v>
      </c>
      <c r="E133" s="75" t="s">
        <v>164</v>
      </c>
      <c r="F133" s="2">
        <v>16</v>
      </c>
      <c r="G133" s="215"/>
      <c r="H133" s="217"/>
      <c r="I133" s="191">
        <f t="shared" si="3"/>
        <v>0</v>
      </c>
      <c r="J133" s="218"/>
      <c r="K133" s="211"/>
    </row>
    <row r="134" spans="1:11" s="4" customFormat="1" x14ac:dyDescent="0.2">
      <c r="A134" s="105">
        <f t="shared" si="2"/>
        <v>117</v>
      </c>
      <c r="B134" s="75"/>
      <c r="C134" s="76"/>
      <c r="D134" s="81" t="s">
        <v>127</v>
      </c>
      <c r="E134" s="75" t="s">
        <v>165</v>
      </c>
      <c r="F134" s="2">
        <v>16</v>
      </c>
      <c r="G134" s="77"/>
      <c r="H134" s="166"/>
      <c r="I134" s="191">
        <f t="shared" si="3"/>
        <v>0</v>
      </c>
      <c r="J134" s="78"/>
      <c r="K134" s="78"/>
    </row>
    <row r="135" spans="1:11" x14ac:dyDescent="0.2">
      <c r="A135" s="105">
        <f t="shared" si="2"/>
        <v>118</v>
      </c>
      <c r="B135" s="236" t="s">
        <v>7</v>
      </c>
      <c r="C135" s="237" t="s">
        <v>1816</v>
      </c>
      <c r="D135" s="77" t="s">
        <v>128</v>
      </c>
      <c r="E135" s="77" t="s">
        <v>1816</v>
      </c>
      <c r="F135" s="2">
        <v>2</v>
      </c>
      <c r="G135" s="77"/>
      <c r="H135" s="166"/>
      <c r="I135" s="191">
        <f t="shared" si="3"/>
        <v>0</v>
      </c>
      <c r="J135" s="1"/>
      <c r="K135" s="1"/>
    </row>
    <row r="136" spans="1:11" s="4" customFormat="1" x14ac:dyDescent="0.2">
      <c r="A136" s="105">
        <f t="shared" si="2"/>
        <v>119</v>
      </c>
      <c r="B136" s="75" t="s">
        <v>7</v>
      </c>
      <c r="C136" s="76" t="s">
        <v>212</v>
      </c>
      <c r="D136" s="75" t="s">
        <v>128</v>
      </c>
      <c r="E136" s="75" t="s">
        <v>213</v>
      </c>
      <c r="F136" s="2">
        <v>272</v>
      </c>
      <c r="G136" s="77"/>
      <c r="H136" s="166"/>
      <c r="I136" s="191">
        <f t="shared" si="3"/>
        <v>0</v>
      </c>
      <c r="J136" s="78"/>
      <c r="K136" s="78"/>
    </row>
    <row r="137" spans="1:11" s="4" customFormat="1" x14ac:dyDescent="0.2">
      <c r="A137" s="105">
        <f t="shared" si="2"/>
        <v>120</v>
      </c>
      <c r="B137" s="75"/>
      <c r="C137" s="76"/>
      <c r="D137" s="83" t="s">
        <v>129</v>
      </c>
      <c r="E137" s="75" t="s">
        <v>399</v>
      </c>
      <c r="F137" s="2">
        <v>56</v>
      </c>
      <c r="G137" s="77"/>
      <c r="H137" s="166"/>
      <c r="I137" s="191">
        <f t="shared" si="3"/>
        <v>0</v>
      </c>
      <c r="J137" s="78"/>
      <c r="K137" s="78"/>
    </row>
    <row r="138" spans="1:11" s="4" customFormat="1" x14ac:dyDescent="0.2">
      <c r="A138" s="105">
        <f t="shared" si="2"/>
        <v>121</v>
      </c>
      <c r="B138" s="75" t="s">
        <v>7</v>
      </c>
      <c r="C138" s="76" t="s">
        <v>577</v>
      </c>
      <c r="D138" s="75" t="s">
        <v>128</v>
      </c>
      <c r="E138" s="75" t="s">
        <v>145</v>
      </c>
      <c r="F138" s="2">
        <v>38</v>
      </c>
      <c r="G138" s="77"/>
      <c r="H138" s="166"/>
      <c r="I138" s="191">
        <f t="shared" si="3"/>
        <v>0</v>
      </c>
      <c r="J138" s="78"/>
      <c r="K138" s="78"/>
    </row>
    <row r="139" spans="1:11" s="4" customFormat="1" x14ac:dyDescent="0.2">
      <c r="A139" s="105">
        <f t="shared" si="2"/>
        <v>122</v>
      </c>
      <c r="B139" s="75"/>
      <c r="C139" s="76"/>
      <c r="D139" s="83" t="s">
        <v>129</v>
      </c>
      <c r="E139" s="75" t="s">
        <v>146</v>
      </c>
      <c r="F139" s="2">
        <v>28</v>
      </c>
      <c r="G139" s="77"/>
      <c r="H139" s="166"/>
      <c r="I139" s="191">
        <f t="shared" si="3"/>
        <v>0</v>
      </c>
      <c r="J139" s="78"/>
      <c r="K139" s="78"/>
    </row>
    <row r="140" spans="1:11" s="4" customFormat="1" x14ac:dyDescent="0.2">
      <c r="A140" s="105">
        <f t="shared" si="2"/>
        <v>123</v>
      </c>
      <c r="B140" s="75" t="s">
        <v>7</v>
      </c>
      <c r="C140" s="76" t="s">
        <v>576</v>
      </c>
      <c r="D140" s="75" t="s">
        <v>128</v>
      </c>
      <c r="E140" s="75" t="s">
        <v>214</v>
      </c>
      <c r="F140" s="2">
        <v>6</v>
      </c>
      <c r="G140" s="77"/>
      <c r="H140" s="166"/>
      <c r="I140" s="191">
        <f t="shared" si="3"/>
        <v>0</v>
      </c>
      <c r="J140" s="78"/>
      <c r="K140" s="78"/>
    </row>
    <row r="141" spans="1:11" s="4" customFormat="1" x14ac:dyDescent="0.2">
      <c r="A141" s="105">
        <f t="shared" si="2"/>
        <v>124</v>
      </c>
      <c r="B141" s="75"/>
      <c r="C141" s="76"/>
      <c r="D141" s="75" t="s">
        <v>128</v>
      </c>
      <c r="E141" s="75" t="s">
        <v>215</v>
      </c>
      <c r="F141" s="2">
        <v>6</v>
      </c>
      <c r="G141" s="77"/>
      <c r="H141" s="166"/>
      <c r="I141" s="191">
        <f t="shared" si="3"/>
        <v>0</v>
      </c>
      <c r="J141" s="78"/>
      <c r="K141" s="78"/>
    </row>
    <row r="142" spans="1:11" s="4" customFormat="1" x14ac:dyDescent="0.2">
      <c r="A142" s="105">
        <f t="shared" si="2"/>
        <v>125</v>
      </c>
      <c r="B142" s="75"/>
      <c r="C142" s="76"/>
      <c r="D142" s="83" t="s">
        <v>129</v>
      </c>
      <c r="E142" s="75" t="s">
        <v>216</v>
      </c>
      <c r="F142" s="2">
        <v>14</v>
      </c>
      <c r="G142" s="77"/>
      <c r="H142" s="166"/>
      <c r="I142" s="191">
        <f t="shared" si="3"/>
        <v>0</v>
      </c>
      <c r="J142" s="78"/>
      <c r="K142" s="78"/>
    </row>
    <row r="143" spans="1:11" s="6" customFormat="1" x14ac:dyDescent="0.2">
      <c r="A143" s="105">
        <f t="shared" si="2"/>
        <v>126</v>
      </c>
      <c r="B143" s="75" t="s">
        <v>140</v>
      </c>
      <c r="C143" s="76" t="s">
        <v>217</v>
      </c>
      <c r="D143" s="75" t="s">
        <v>128</v>
      </c>
      <c r="E143" s="75" t="s">
        <v>161</v>
      </c>
      <c r="F143" s="2">
        <v>58</v>
      </c>
      <c r="G143" s="77"/>
      <c r="H143" s="166"/>
      <c r="I143" s="191">
        <f t="shared" si="3"/>
        <v>0</v>
      </c>
      <c r="J143" s="78"/>
      <c r="K143" s="78"/>
    </row>
    <row r="144" spans="1:11" s="4" customFormat="1" x14ac:dyDescent="0.2">
      <c r="A144" s="105">
        <f t="shared" si="2"/>
        <v>127</v>
      </c>
      <c r="B144" s="75"/>
      <c r="C144" s="76"/>
      <c r="D144" s="83" t="s">
        <v>129</v>
      </c>
      <c r="E144" s="75" t="s">
        <v>171</v>
      </c>
      <c r="F144" s="2">
        <v>44</v>
      </c>
      <c r="G144" s="77"/>
      <c r="H144" s="166"/>
      <c r="I144" s="191">
        <f t="shared" si="3"/>
        <v>0</v>
      </c>
      <c r="J144" s="78"/>
      <c r="K144" s="78"/>
    </row>
    <row r="145" spans="1:11" s="7" customFormat="1" x14ac:dyDescent="0.2">
      <c r="A145" s="105">
        <f t="shared" si="2"/>
        <v>128</v>
      </c>
      <c r="B145" s="75" t="s">
        <v>7</v>
      </c>
      <c r="C145" s="76" t="s">
        <v>575</v>
      </c>
      <c r="D145" s="75" t="s">
        <v>128</v>
      </c>
      <c r="E145" s="75" t="s">
        <v>147</v>
      </c>
      <c r="F145" s="2">
        <v>28</v>
      </c>
      <c r="G145" s="77"/>
      <c r="H145" s="166"/>
      <c r="I145" s="191">
        <f t="shared" si="3"/>
        <v>0</v>
      </c>
      <c r="J145" s="78"/>
      <c r="K145" s="78"/>
    </row>
    <row r="146" spans="1:11" s="4" customFormat="1" x14ac:dyDescent="0.2">
      <c r="A146" s="105">
        <f t="shared" si="2"/>
        <v>129</v>
      </c>
      <c r="B146" s="82"/>
      <c r="C146" s="84"/>
      <c r="D146" s="75" t="s">
        <v>128</v>
      </c>
      <c r="E146" s="75" t="s">
        <v>381</v>
      </c>
      <c r="F146" s="2">
        <v>16</v>
      </c>
      <c r="G146" s="77"/>
      <c r="H146" s="166"/>
      <c r="I146" s="191">
        <f t="shared" si="3"/>
        <v>0</v>
      </c>
      <c r="J146" s="78"/>
      <c r="K146" s="78"/>
    </row>
    <row r="147" spans="1:11" s="4" customFormat="1" x14ac:dyDescent="0.2">
      <c r="A147" s="105">
        <f t="shared" si="2"/>
        <v>130</v>
      </c>
      <c r="B147" s="75"/>
      <c r="C147" s="76"/>
      <c r="D147" s="79" t="s">
        <v>125</v>
      </c>
      <c r="E147" s="75" t="s">
        <v>148</v>
      </c>
      <c r="F147" s="2">
        <v>26</v>
      </c>
      <c r="G147" s="77"/>
      <c r="H147" s="166"/>
      <c r="I147" s="191">
        <f t="shared" si="3"/>
        <v>0</v>
      </c>
      <c r="J147" s="78"/>
      <c r="K147" s="78"/>
    </row>
    <row r="148" spans="1:11" s="4" customFormat="1" x14ac:dyDescent="0.2">
      <c r="A148" s="105">
        <f t="shared" ref="A148:A211" si="4">+A147+1</f>
        <v>131</v>
      </c>
      <c r="B148" s="75"/>
      <c r="C148" s="76"/>
      <c r="D148" s="80" t="s">
        <v>126</v>
      </c>
      <c r="E148" s="75" t="s">
        <v>149</v>
      </c>
      <c r="F148" s="2">
        <v>26</v>
      </c>
      <c r="G148" s="77"/>
      <c r="H148" s="166"/>
      <c r="I148" s="191">
        <f t="shared" ref="I148:I211" si="5">+F148*H148</f>
        <v>0</v>
      </c>
      <c r="J148" s="78"/>
      <c r="K148" s="78"/>
    </row>
    <row r="149" spans="1:11" s="4" customFormat="1" x14ac:dyDescent="0.2">
      <c r="A149" s="105">
        <f t="shared" si="4"/>
        <v>132</v>
      </c>
      <c r="B149" s="75"/>
      <c r="C149" s="76"/>
      <c r="D149" s="81" t="s">
        <v>127</v>
      </c>
      <c r="E149" s="75" t="s">
        <v>150</v>
      </c>
      <c r="F149" s="2">
        <v>26</v>
      </c>
      <c r="G149" s="77"/>
      <c r="H149" s="166"/>
      <c r="I149" s="191">
        <f t="shared" si="5"/>
        <v>0</v>
      </c>
      <c r="J149" s="78"/>
      <c r="K149" s="78"/>
    </row>
    <row r="150" spans="1:11" s="4" customFormat="1" x14ac:dyDescent="0.2">
      <c r="A150" s="105">
        <f t="shared" si="4"/>
        <v>133</v>
      </c>
      <c r="B150" s="75" t="s">
        <v>7</v>
      </c>
      <c r="C150" s="76" t="s">
        <v>574</v>
      </c>
      <c r="D150" s="75" t="s">
        <v>128</v>
      </c>
      <c r="E150" s="75" t="s">
        <v>158</v>
      </c>
      <c r="F150" s="2">
        <v>12</v>
      </c>
      <c r="G150" s="77"/>
      <c r="H150" s="166"/>
      <c r="I150" s="191">
        <f t="shared" si="5"/>
        <v>0</v>
      </c>
      <c r="J150" s="78"/>
      <c r="K150" s="78"/>
    </row>
    <row r="151" spans="1:11" s="4" customFormat="1" x14ac:dyDescent="0.2">
      <c r="A151" s="105">
        <f t="shared" si="4"/>
        <v>134</v>
      </c>
      <c r="B151" s="75"/>
      <c r="C151" s="76"/>
      <c r="D151" s="75" t="s">
        <v>128</v>
      </c>
      <c r="E151" s="75" t="s">
        <v>218</v>
      </c>
      <c r="F151" s="2">
        <v>14</v>
      </c>
      <c r="G151" s="77"/>
      <c r="H151" s="166"/>
      <c r="I151" s="191">
        <f t="shared" si="5"/>
        <v>0</v>
      </c>
      <c r="J151" s="78"/>
      <c r="K151" s="78"/>
    </row>
    <row r="152" spans="1:11" s="4" customFormat="1" x14ac:dyDescent="0.2">
      <c r="A152" s="105">
        <f t="shared" si="4"/>
        <v>135</v>
      </c>
      <c r="B152" s="75"/>
      <c r="C152" s="76"/>
      <c r="D152" s="79" t="s">
        <v>125</v>
      </c>
      <c r="E152" s="75" t="s">
        <v>219</v>
      </c>
      <c r="F152" s="2">
        <v>16</v>
      </c>
      <c r="G152" s="77"/>
      <c r="H152" s="166"/>
      <c r="I152" s="191">
        <f t="shared" si="5"/>
        <v>0</v>
      </c>
      <c r="J152" s="78"/>
      <c r="K152" s="78"/>
    </row>
    <row r="153" spans="1:11" s="4" customFormat="1" x14ac:dyDescent="0.2">
      <c r="A153" s="105">
        <f t="shared" si="4"/>
        <v>136</v>
      </c>
      <c r="B153" s="75"/>
      <c r="C153" s="76"/>
      <c r="D153" s="80" t="s">
        <v>126</v>
      </c>
      <c r="E153" s="75" t="s">
        <v>220</v>
      </c>
      <c r="F153" s="2">
        <v>18</v>
      </c>
      <c r="G153" s="77"/>
      <c r="H153" s="166"/>
      <c r="I153" s="191">
        <f t="shared" si="5"/>
        <v>0</v>
      </c>
      <c r="J153" s="78"/>
      <c r="K153" s="78"/>
    </row>
    <row r="154" spans="1:11" s="4" customFormat="1" x14ac:dyDescent="0.2">
      <c r="A154" s="105">
        <f t="shared" si="4"/>
        <v>137</v>
      </c>
      <c r="B154" s="75"/>
      <c r="C154" s="76"/>
      <c r="D154" s="81" t="s">
        <v>127</v>
      </c>
      <c r="E154" s="75" t="s">
        <v>221</v>
      </c>
      <c r="F154" s="2">
        <v>8</v>
      </c>
      <c r="G154" s="77"/>
      <c r="H154" s="166"/>
      <c r="I154" s="191">
        <f t="shared" si="5"/>
        <v>0</v>
      </c>
      <c r="J154" s="78"/>
      <c r="K154" s="78"/>
    </row>
    <row r="155" spans="1:11" s="4" customFormat="1" x14ac:dyDescent="0.2">
      <c r="A155" s="105">
        <f t="shared" si="4"/>
        <v>138</v>
      </c>
      <c r="B155" s="75" t="s">
        <v>7</v>
      </c>
      <c r="C155" s="76" t="s">
        <v>222</v>
      </c>
      <c r="D155" s="75" t="s">
        <v>128</v>
      </c>
      <c r="E155" s="75" t="s">
        <v>223</v>
      </c>
      <c r="F155" s="2">
        <v>4</v>
      </c>
      <c r="G155" s="77"/>
      <c r="H155" s="166"/>
      <c r="I155" s="191">
        <f t="shared" si="5"/>
        <v>0</v>
      </c>
      <c r="J155" s="78"/>
      <c r="K155" s="78"/>
    </row>
    <row r="156" spans="1:11" s="4" customFormat="1" x14ac:dyDescent="0.2">
      <c r="A156" s="105">
        <f t="shared" si="4"/>
        <v>139</v>
      </c>
      <c r="B156" s="75"/>
      <c r="C156" s="76"/>
      <c r="D156" s="79" t="s">
        <v>125</v>
      </c>
      <c r="E156" s="75" t="s">
        <v>152</v>
      </c>
      <c r="F156" s="2">
        <v>4</v>
      </c>
      <c r="G156" s="77"/>
      <c r="H156" s="166"/>
      <c r="I156" s="191">
        <f t="shared" si="5"/>
        <v>0</v>
      </c>
      <c r="J156" s="78"/>
      <c r="K156" s="78"/>
    </row>
    <row r="157" spans="1:11" s="4" customFormat="1" x14ac:dyDescent="0.2">
      <c r="A157" s="105">
        <f t="shared" si="4"/>
        <v>140</v>
      </c>
      <c r="B157" s="75"/>
      <c r="C157" s="76"/>
      <c r="D157" s="80" t="s">
        <v>126</v>
      </c>
      <c r="E157" s="75" t="s">
        <v>155</v>
      </c>
      <c r="F157" s="2">
        <v>4</v>
      </c>
      <c r="G157" s="77"/>
      <c r="H157" s="166"/>
      <c r="I157" s="191">
        <f t="shared" si="5"/>
        <v>0</v>
      </c>
      <c r="J157" s="78"/>
      <c r="K157" s="78"/>
    </row>
    <row r="158" spans="1:11" s="4" customFormat="1" x14ac:dyDescent="0.2">
      <c r="A158" s="105">
        <f t="shared" si="4"/>
        <v>141</v>
      </c>
      <c r="B158" s="75"/>
      <c r="C158" s="76"/>
      <c r="D158" s="81" t="s">
        <v>127</v>
      </c>
      <c r="E158" s="75" t="s">
        <v>153</v>
      </c>
      <c r="F158" s="2">
        <v>4</v>
      </c>
      <c r="G158" s="77"/>
      <c r="H158" s="166"/>
      <c r="I158" s="191">
        <f t="shared" si="5"/>
        <v>0</v>
      </c>
      <c r="J158" s="78"/>
      <c r="K158" s="78"/>
    </row>
    <row r="159" spans="1:11" s="4" customFormat="1" x14ac:dyDescent="0.2">
      <c r="A159" s="105">
        <f t="shared" si="4"/>
        <v>142</v>
      </c>
      <c r="B159" s="75" t="s">
        <v>7</v>
      </c>
      <c r="C159" s="76" t="s">
        <v>151</v>
      </c>
      <c r="D159" s="75" t="s">
        <v>128</v>
      </c>
      <c r="E159" s="75" t="s">
        <v>159</v>
      </c>
      <c r="F159" s="2">
        <v>88</v>
      </c>
      <c r="G159" s="77"/>
      <c r="H159" s="166"/>
      <c r="I159" s="191">
        <f t="shared" si="5"/>
        <v>0</v>
      </c>
      <c r="J159" s="78"/>
      <c r="K159" s="78"/>
    </row>
    <row r="160" spans="1:11" s="4" customFormat="1" x14ac:dyDescent="0.2">
      <c r="A160" s="105">
        <f t="shared" si="4"/>
        <v>143</v>
      </c>
      <c r="B160" s="75"/>
      <c r="C160" s="76"/>
      <c r="D160" s="83" t="s">
        <v>129</v>
      </c>
      <c r="E160" s="75" t="s">
        <v>160</v>
      </c>
      <c r="F160" s="2">
        <v>38</v>
      </c>
      <c r="G160" s="77"/>
      <c r="H160" s="166"/>
      <c r="I160" s="191">
        <f t="shared" si="5"/>
        <v>0</v>
      </c>
      <c r="J160" s="78"/>
      <c r="K160" s="78"/>
    </row>
    <row r="161" spans="1:11" s="4" customFormat="1" x14ac:dyDescent="0.2">
      <c r="A161" s="105">
        <f t="shared" si="4"/>
        <v>144</v>
      </c>
      <c r="B161" s="75" t="s">
        <v>7</v>
      </c>
      <c r="C161" s="76" t="s">
        <v>1817</v>
      </c>
      <c r="D161" s="75" t="s">
        <v>128</v>
      </c>
      <c r="E161" s="75" t="s">
        <v>1818</v>
      </c>
      <c r="F161" s="2">
        <v>2</v>
      </c>
      <c r="G161" s="77"/>
      <c r="H161" s="166"/>
      <c r="I161" s="191">
        <f t="shared" si="5"/>
        <v>0</v>
      </c>
      <c r="J161" s="78"/>
      <c r="K161" s="78"/>
    </row>
    <row r="162" spans="1:11" s="4" customFormat="1" x14ac:dyDescent="0.2">
      <c r="A162" s="105">
        <f t="shared" si="4"/>
        <v>145</v>
      </c>
      <c r="B162" s="75"/>
      <c r="C162" s="76"/>
      <c r="D162" s="83" t="s">
        <v>129</v>
      </c>
      <c r="E162" s="75" t="s">
        <v>1819</v>
      </c>
      <c r="F162" s="2">
        <v>2</v>
      </c>
      <c r="G162" s="77"/>
      <c r="H162" s="166"/>
      <c r="I162" s="191">
        <f t="shared" si="5"/>
        <v>0</v>
      </c>
      <c r="J162" s="78"/>
      <c r="K162" s="78"/>
    </row>
    <row r="163" spans="1:11" s="4" customFormat="1" x14ac:dyDescent="0.2">
      <c r="A163" s="105">
        <f t="shared" si="4"/>
        <v>146</v>
      </c>
      <c r="B163" s="75" t="s">
        <v>224</v>
      </c>
      <c r="C163" s="76" t="s">
        <v>225</v>
      </c>
      <c r="D163" s="83" t="s">
        <v>129</v>
      </c>
      <c r="E163" s="75" t="s">
        <v>226</v>
      </c>
      <c r="F163" s="2">
        <v>86</v>
      </c>
      <c r="G163" s="77"/>
      <c r="H163" s="166"/>
      <c r="I163" s="191">
        <f t="shared" si="5"/>
        <v>0</v>
      </c>
      <c r="J163" s="78"/>
      <c r="K163" s="78"/>
    </row>
    <row r="164" spans="1:11" s="4" customFormat="1" x14ac:dyDescent="0.2">
      <c r="A164" s="105">
        <f t="shared" si="4"/>
        <v>147</v>
      </c>
      <c r="B164" s="75" t="s">
        <v>224</v>
      </c>
      <c r="C164" s="76" t="s">
        <v>227</v>
      </c>
      <c r="D164" s="75" t="s">
        <v>128</v>
      </c>
      <c r="E164" s="75" t="s">
        <v>228</v>
      </c>
      <c r="F164" s="2">
        <v>10</v>
      </c>
      <c r="G164" s="77"/>
      <c r="H164" s="166"/>
      <c r="I164" s="191">
        <f t="shared" si="5"/>
        <v>0</v>
      </c>
      <c r="J164" s="78"/>
      <c r="K164" s="78"/>
    </row>
    <row r="165" spans="1:11" s="4" customFormat="1" ht="25.5" x14ac:dyDescent="0.2">
      <c r="A165" s="105">
        <f t="shared" si="4"/>
        <v>148</v>
      </c>
      <c r="B165" s="75" t="s">
        <v>9</v>
      </c>
      <c r="C165" s="76" t="s">
        <v>1820</v>
      </c>
      <c r="D165" s="75" t="s">
        <v>128</v>
      </c>
      <c r="E165" s="75" t="s">
        <v>1821</v>
      </c>
      <c r="F165" s="2">
        <v>22</v>
      </c>
      <c r="G165" s="77"/>
      <c r="H165" s="166"/>
      <c r="I165" s="191">
        <f t="shared" si="5"/>
        <v>0</v>
      </c>
      <c r="J165" s="78"/>
      <c r="K165" s="78"/>
    </row>
    <row r="166" spans="1:11" s="4" customFormat="1" x14ac:dyDescent="0.2">
      <c r="A166" s="105">
        <f t="shared" si="4"/>
        <v>149</v>
      </c>
      <c r="B166" s="75" t="s">
        <v>9</v>
      </c>
      <c r="C166" s="76" t="s">
        <v>10</v>
      </c>
      <c r="D166" s="75" t="s">
        <v>128</v>
      </c>
      <c r="E166" s="85" t="s">
        <v>41</v>
      </c>
      <c r="F166" s="2">
        <v>208</v>
      </c>
      <c r="G166" s="77"/>
      <c r="H166" s="166"/>
      <c r="I166" s="191">
        <f t="shared" si="5"/>
        <v>0</v>
      </c>
      <c r="J166" s="78"/>
      <c r="K166" s="78"/>
    </row>
    <row r="167" spans="1:11" s="4" customFormat="1" x14ac:dyDescent="0.2">
      <c r="A167" s="105">
        <f t="shared" si="4"/>
        <v>150</v>
      </c>
      <c r="B167" s="75" t="s">
        <v>9</v>
      </c>
      <c r="C167" s="76" t="s">
        <v>1822</v>
      </c>
      <c r="D167" s="77" t="s">
        <v>128</v>
      </c>
      <c r="E167" s="75" t="s">
        <v>1823</v>
      </c>
      <c r="F167" s="2">
        <v>28</v>
      </c>
      <c r="G167" s="77"/>
      <c r="H167" s="166"/>
      <c r="I167" s="191">
        <f t="shared" si="5"/>
        <v>0</v>
      </c>
      <c r="J167" s="78"/>
      <c r="K167" s="78"/>
    </row>
    <row r="168" spans="1:11" s="4" customFormat="1" x14ac:dyDescent="0.2">
      <c r="A168" s="105">
        <f t="shared" si="4"/>
        <v>151</v>
      </c>
      <c r="B168" s="75"/>
      <c r="C168" s="76"/>
      <c r="D168" s="79" t="s">
        <v>125</v>
      </c>
      <c r="E168" s="75" t="s">
        <v>1824</v>
      </c>
      <c r="F168" s="2">
        <v>26</v>
      </c>
      <c r="G168" s="77"/>
      <c r="H168" s="166"/>
      <c r="I168" s="191">
        <f t="shared" si="5"/>
        <v>0</v>
      </c>
      <c r="J168" s="78"/>
      <c r="K168" s="78"/>
    </row>
    <row r="169" spans="1:11" s="4" customFormat="1" x14ac:dyDescent="0.2">
      <c r="A169" s="105">
        <f t="shared" si="4"/>
        <v>152</v>
      </c>
      <c r="B169" s="75"/>
      <c r="C169" s="76"/>
      <c r="D169" s="80" t="s">
        <v>126</v>
      </c>
      <c r="E169" s="75" t="s">
        <v>1825</v>
      </c>
      <c r="F169" s="2">
        <v>26</v>
      </c>
      <c r="G169" s="77"/>
      <c r="H169" s="166"/>
      <c r="I169" s="191">
        <f t="shared" si="5"/>
        <v>0</v>
      </c>
      <c r="J169" s="78"/>
      <c r="K169" s="78"/>
    </row>
    <row r="170" spans="1:11" s="4" customFormat="1" x14ac:dyDescent="0.2">
      <c r="A170" s="105">
        <f t="shared" si="4"/>
        <v>153</v>
      </c>
      <c r="B170" s="75"/>
      <c r="C170" s="76"/>
      <c r="D170" s="81" t="s">
        <v>127</v>
      </c>
      <c r="E170" s="75" t="s">
        <v>1826</v>
      </c>
      <c r="F170" s="2">
        <v>26</v>
      </c>
      <c r="G170" s="77"/>
      <c r="H170" s="166"/>
      <c r="I170" s="191">
        <f t="shared" si="5"/>
        <v>0</v>
      </c>
      <c r="J170" s="78"/>
      <c r="K170" s="78"/>
    </row>
    <row r="171" spans="1:11" s="6" customFormat="1" x14ac:dyDescent="0.2">
      <c r="A171" s="105">
        <f t="shared" si="4"/>
        <v>154</v>
      </c>
      <c r="B171" s="75" t="s">
        <v>9</v>
      </c>
      <c r="C171" s="76" t="s">
        <v>1827</v>
      </c>
      <c r="D171" s="77" t="s">
        <v>128</v>
      </c>
      <c r="E171" s="75" t="s">
        <v>1828</v>
      </c>
      <c r="F171" s="2">
        <v>16</v>
      </c>
      <c r="G171" s="77"/>
      <c r="H171" s="166"/>
      <c r="I171" s="191">
        <f t="shared" si="5"/>
        <v>0</v>
      </c>
      <c r="J171" s="78"/>
      <c r="K171" s="78"/>
    </row>
    <row r="172" spans="1:11" s="4" customFormat="1" x14ac:dyDescent="0.2">
      <c r="A172" s="105">
        <f t="shared" si="4"/>
        <v>155</v>
      </c>
      <c r="B172" s="75"/>
      <c r="C172" s="76"/>
      <c r="D172" s="79" t="s">
        <v>125</v>
      </c>
      <c r="E172" s="75" t="s">
        <v>1829</v>
      </c>
      <c r="F172" s="2">
        <v>8</v>
      </c>
      <c r="G172" s="77"/>
      <c r="H172" s="166"/>
      <c r="I172" s="191">
        <f t="shared" si="5"/>
        <v>0</v>
      </c>
      <c r="J172" s="78"/>
      <c r="K172" s="78"/>
    </row>
    <row r="173" spans="1:11" x14ac:dyDescent="0.2">
      <c r="A173" s="105">
        <f t="shared" si="4"/>
        <v>156</v>
      </c>
      <c r="B173" s="75"/>
      <c r="C173" s="76"/>
      <c r="D173" s="80" t="s">
        <v>126</v>
      </c>
      <c r="E173" s="75" t="s">
        <v>1830</v>
      </c>
      <c r="F173" s="2">
        <v>8</v>
      </c>
      <c r="G173" s="77"/>
      <c r="H173" s="166"/>
      <c r="I173" s="191">
        <f t="shared" si="5"/>
        <v>0</v>
      </c>
      <c r="J173" s="1"/>
      <c r="K173" s="1"/>
    </row>
    <row r="174" spans="1:11" s="4" customFormat="1" x14ac:dyDescent="0.2">
      <c r="A174" s="105">
        <f t="shared" si="4"/>
        <v>157</v>
      </c>
      <c r="B174" s="75"/>
      <c r="C174" s="76"/>
      <c r="D174" s="81" t="s">
        <v>127</v>
      </c>
      <c r="E174" s="75" t="s">
        <v>1831</v>
      </c>
      <c r="F174" s="2">
        <v>8</v>
      </c>
      <c r="G174" s="77"/>
      <c r="H174" s="166"/>
      <c r="I174" s="191">
        <f t="shared" si="5"/>
        <v>0</v>
      </c>
      <c r="J174" s="78"/>
      <c r="K174" s="78"/>
    </row>
    <row r="175" spans="1:11" s="4" customFormat="1" x14ac:dyDescent="0.2">
      <c r="A175" s="105">
        <f t="shared" si="4"/>
        <v>158</v>
      </c>
      <c r="B175" s="75" t="s">
        <v>9</v>
      </c>
      <c r="C175" s="76" t="s">
        <v>42</v>
      </c>
      <c r="D175" s="75" t="s">
        <v>128</v>
      </c>
      <c r="E175" s="75" t="s">
        <v>43</v>
      </c>
      <c r="F175" s="2">
        <v>6</v>
      </c>
      <c r="G175" s="77"/>
      <c r="H175" s="166"/>
      <c r="I175" s="191">
        <f t="shared" si="5"/>
        <v>0</v>
      </c>
      <c r="J175" s="78"/>
      <c r="K175" s="78"/>
    </row>
    <row r="176" spans="1:11" s="4" customFormat="1" x14ac:dyDescent="0.2">
      <c r="A176" s="105">
        <f t="shared" si="4"/>
        <v>159</v>
      </c>
      <c r="B176" s="75" t="s">
        <v>9</v>
      </c>
      <c r="C176" s="76" t="s">
        <v>445</v>
      </c>
      <c r="D176" s="75" t="s">
        <v>128</v>
      </c>
      <c r="E176" s="77" t="s">
        <v>570</v>
      </c>
      <c r="F176" s="2">
        <v>6</v>
      </c>
      <c r="G176" s="77"/>
      <c r="H176" s="166"/>
      <c r="I176" s="191">
        <f t="shared" si="5"/>
        <v>0</v>
      </c>
      <c r="J176" s="1"/>
      <c r="K176" s="1"/>
    </row>
    <row r="177" spans="1:11" s="4" customFormat="1" x14ac:dyDescent="0.2">
      <c r="A177" s="105">
        <f t="shared" si="4"/>
        <v>160</v>
      </c>
      <c r="B177" s="75" t="s">
        <v>9</v>
      </c>
      <c r="C177" s="76" t="s">
        <v>1832</v>
      </c>
      <c r="D177" s="75" t="s">
        <v>128</v>
      </c>
      <c r="E177" s="75" t="s">
        <v>1833</v>
      </c>
      <c r="F177" s="2">
        <v>18</v>
      </c>
      <c r="G177" s="77"/>
      <c r="H177" s="166"/>
      <c r="I177" s="191">
        <f t="shared" si="5"/>
        <v>0</v>
      </c>
      <c r="J177" s="78"/>
      <c r="K177" s="78"/>
    </row>
    <row r="178" spans="1:11" s="4" customFormat="1" x14ac:dyDescent="0.2">
      <c r="A178" s="105">
        <f t="shared" si="4"/>
        <v>161</v>
      </c>
      <c r="B178" s="75" t="s">
        <v>9</v>
      </c>
      <c r="C178" s="76" t="s">
        <v>229</v>
      </c>
      <c r="D178" s="75" t="s">
        <v>128</v>
      </c>
      <c r="E178" s="75" t="s">
        <v>47</v>
      </c>
      <c r="F178" s="2">
        <v>32</v>
      </c>
      <c r="G178" s="77"/>
      <c r="H178" s="166"/>
      <c r="I178" s="191">
        <f t="shared" si="5"/>
        <v>0</v>
      </c>
      <c r="J178" s="78"/>
      <c r="K178" s="78"/>
    </row>
    <row r="179" spans="1:11" s="4" customFormat="1" x14ac:dyDescent="0.2">
      <c r="A179" s="105">
        <f t="shared" si="4"/>
        <v>162</v>
      </c>
      <c r="B179" s="75" t="s">
        <v>9</v>
      </c>
      <c r="C179" s="76" t="s">
        <v>1657</v>
      </c>
      <c r="D179" s="75" t="s">
        <v>128</v>
      </c>
      <c r="E179" s="75" t="s">
        <v>1658</v>
      </c>
      <c r="F179" s="2">
        <v>2</v>
      </c>
      <c r="G179" s="77"/>
      <c r="H179" s="166"/>
      <c r="I179" s="191">
        <f t="shared" si="5"/>
        <v>0</v>
      </c>
      <c r="J179" s="78"/>
      <c r="K179" s="78"/>
    </row>
    <row r="180" spans="1:11" s="4" customFormat="1" ht="25.5" x14ac:dyDescent="0.2">
      <c r="A180" s="105">
        <f t="shared" si="4"/>
        <v>163</v>
      </c>
      <c r="B180" s="75" t="s">
        <v>9</v>
      </c>
      <c r="C180" s="76" t="s">
        <v>11</v>
      </c>
      <c r="D180" s="75" t="s">
        <v>128</v>
      </c>
      <c r="E180" s="77" t="s">
        <v>390</v>
      </c>
      <c r="F180" s="2">
        <v>308</v>
      </c>
      <c r="G180" s="77"/>
      <c r="H180" s="166"/>
      <c r="I180" s="191">
        <f t="shared" si="5"/>
        <v>0</v>
      </c>
      <c r="J180" s="78"/>
      <c r="K180" s="78"/>
    </row>
    <row r="181" spans="1:11" s="4" customFormat="1" x14ac:dyDescent="0.2">
      <c r="A181" s="105">
        <f t="shared" si="4"/>
        <v>164</v>
      </c>
      <c r="B181" s="77" t="s">
        <v>9</v>
      </c>
      <c r="C181" s="106" t="s">
        <v>453</v>
      </c>
      <c r="D181" s="75" t="s">
        <v>128</v>
      </c>
      <c r="E181" s="77" t="s">
        <v>447</v>
      </c>
      <c r="F181" s="2">
        <v>56</v>
      </c>
      <c r="G181" s="77"/>
      <c r="H181" s="166"/>
      <c r="I181" s="191">
        <f t="shared" si="5"/>
        <v>0</v>
      </c>
      <c r="J181" s="1"/>
      <c r="K181" s="1"/>
    </row>
    <row r="182" spans="1:11" s="4" customFormat="1" x14ac:dyDescent="0.2">
      <c r="A182" s="105">
        <f t="shared" si="4"/>
        <v>165</v>
      </c>
      <c r="B182" s="77"/>
      <c r="C182" s="106"/>
      <c r="D182" s="79" t="s">
        <v>125</v>
      </c>
      <c r="E182" s="77" t="s">
        <v>448</v>
      </c>
      <c r="F182" s="2">
        <v>28</v>
      </c>
      <c r="G182" s="77"/>
      <c r="H182" s="166"/>
      <c r="I182" s="191">
        <f t="shared" si="5"/>
        <v>0</v>
      </c>
      <c r="J182" s="1"/>
      <c r="K182" s="1"/>
    </row>
    <row r="183" spans="1:11" s="4" customFormat="1" x14ac:dyDescent="0.2">
      <c r="A183" s="105">
        <f t="shared" si="4"/>
        <v>166</v>
      </c>
      <c r="B183" s="77"/>
      <c r="C183" s="106"/>
      <c r="D183" s="80" t="s">
        <v>126</v>
      </c>
      <c r="E183" s="77" t="s">
        <v>449</v>
      </c>
      <c r="F183" s="2">
        <v>28</v>
      </c>
      <c r="G183" s="77"/>
      <c r="H183" s="166"/>
      <c r="I183" s="191">
        <f t="shared" si="5"/>
        <v>0</v>
      </c>
      <c r="J183" s="1"/>
      <c r="K183" s="1"/>
    </row>
    <row r="184" spans="1:11" s="4" customFormat="1" x14ac:dyDescent="0.2">
      <c r="A184" s="105">
        <f t="shared" si="4"/>
        <v>167</v>
      </c>
      <c r="B184" s="77"/>
      <c r="C184" s="106"/>
      <c r="D184" s="81" t="s">
        <v>127</v>
      </c>
      <c r="E184" s="77" t="s">
        <v>450</v>
      </c>
      <c r="F184" s="2">
        <v>28</v>
      </c>
      <c r="G184" s="77"/>
      <c r="H184" s="166"/>
      <c r="I184" s="191">
        <f t="shared" si="5"/>
        <v>0</v>
      </c>
      <c r="J184" s="1"/>
      <c r="K184" s="1"/>
    </row>
    <row r="185" spans="1:11" s="6" customFormat="1" ht="25.5" x14ac:dyDescent="0.2">
      <c r="A185" s="105">
        <f t="shared" si="4"/>
        <v>168</v>
      </c>
      <c r="B185" s="75" t="s">
        <v>9</v>
      </c>
      <c r="C185" s="76" t="s">
        <v>12</v>
      </c>
      <c r="D185" s="75" t="s">
        <v>128</v>
      </c>
      <c r="E185" s="77" t="s">
        <v>391</v>
      </c>
      <c r="F185" s="2">
        <v>66</v>
      </c>
      <c r="G185" s="77"/>
      <c r="H185" s="166"/>
      <c r="I185" s="191">
        <f t="shared" si="5"/>
        <v>0</v>
      </c>
      <c r="J185" s="78"/>
      <c r="K185" s="78"/>
    </row>
    <row r="186" spans="1:11" s="4" customFormat="1" x14ac:dyDescent="0.2">
      <c r="A186" s="105">
        <f t="shared" si="4"/>
        <v>169</v>
      </c>
      <c r="B186" s="75" t="s">
        <v>9</v>
      </c>
      <c r="C186" s="76" t="s">
        <v>44</v>
      </c>
      <c r="D186" s="75" t="s">
        <v>128</v>
      </c>
      <c r="E186" s="77" t="s">
        <v>395</v>
      </c>
      <c r="F186" s="2">
        <v>580</v>
      </c>
      <c r="G186" s="77"/>
      <c r="H186" s="166"/>
      <c r="I186" s="191">
        <f t="shared" si="5"/>
        <v>0</v>
      </c>
      <c r="J186" s="78"/>
      <c r="K186" s="78"/>
    </row>
    <row r="187" spans="1:11" x14ac:dyDescent="0.2">
      <c r="A187" s="105">
        <f t="shared" si="4"/>
        <v>170</v>
      </c>
      <c r="B187" s="77" t="s">
        <v>9</v>
      </c>
      <c r="C187" s="34" t="s">
        <v>459</v>
      </c>
      <c r="D187" s="77" t="s">
        <v>128</v>
      </c>
      <c r="E187" s="77" t="s">
        <v>460</v>
      </c>
      <c r="F187" s="2">
        <v>20</v>
      </c>
      <c r="G187" s="77"/>
      <c r="H187" s="166"/>
      <c r="I187" s="191">
        <f t="shared" si="5"/>
        <v>0</v>
      </c>
      <c r="J187" s="1"/>
      <c r="K187" s="1"/>
    </row>
    <row r="188" spans="1:11" s="4" customFormat="1" x14ac:dyDescent="0.2">
      <c r="A188" s="105">
        <f t="shared" si="4"/>
        <v>171</v>
      </c>
      <c r="B188" s="75" t="s">
        <v>9</v>
      </c>
      <c r="C188" s="76" t="s">
        <v>39</v>
      </c>
      <c r="D188" s="75" t="s">
        <v>128</v>
      </c>
      <c r="E188" s="77" t="s">
        <v>396</v>
      </c>
      <c r="F188" s="2">
        <v>914</v>
      </c>
      <c r="G188" s="77"/>
      <c r="H188" s="166"/>
      <c r="I188" s="191">
        <f t="shared" si="5"/>
        <v>0</v>
      </c>
      <c r="J188" s="78"/>
      <c r="K188" s="78"/>
    </row>
    <row r="189" spans="1:11" s="4" customFormat="1" x14ac:dyDescent="0.2">
      <c r="A189" s="105">
        <f t="shared" si="4"/>
        <v>172</v>
      </c>
      <c r="B189" s="75" t="s">
        <v>9</v>
      </c>
      <c r="C189" s="76" t="s">
        <v>45</v>
      </c>
      <c r="D189" s="75" t="s">
        <v>128</v>
      </c>
      <c r="E189" s="77" t="s">
        <v>46</v>
      </c>
      <c r="F189" s="2">
        <v>22</v>
      </c>
      <c r="G189" s="77"/>
      <c r="H189" s="166"/>
      <c r="I189" s="191">
        <f t="shared" si="5"/>
        <v>0</v>
      </c>
      <c r="J189" s="78"/>
      <c r="K189" s="78"/>
    </row>
    <row r="190" spans="1:11" x14ac:dyDescent="0.2">
      <c r="A190" s="105">
        <f t="shared" si="4"/>
        <v>173</v>
      </c>
      <c r="B190" s="77" t="s">
        <v>9</v>
      </c>
      <c r="C190" s="106" t="s">
        <v>505</v>
      </c>
      <c r="D190" s="107" t="s">
        <v>128</v>
      </c>
      <c r="E190" s="77" t="s">
        <v>431</v>
      </c>
      <c r="F190" s="2">
        <v>34</v>
      </c>
      <c r="G190" s="109"/>
      <c r="H190" s="166"/>
      <c r="I190" s="191">
        <f t="shared" si="5"/>
        <v>0</v>
      </c>
      <c r="J190" s="1"/>
      <c r="K190" s="1"/>
    </row>
    <row r="191" spans="1:11" s="4" customFormat="1" x14ac:dyDescent="0.2">
      <c r="A191" s="105">
        <f t="shared" si="4"/>
        <v>174</v>
      </c>
      <c r="B191" s="75" t="s">
        <v>9</v>
      </c>
      <c r="C191" s="76" t="s">
        <v>13</v>
      </c>
      <c r="D191" s="75" t="s">
        <v>128</v>
      </c>
      <c r="E191" s="75" t="s">
        <v>48</v>
      </c>
      <c r="F191" s="2">
        <v>58</v>
      </c>
      <c r="G191" s="77"/>
      <c r="H191" s="166"/>
      <c r="I191" s="191">
        <f t="shared" si="5"/>
        <v>0</v>
      </c>
      <c r="J191" s="78"/>
      <c r="K191" s="78"/>
    </row>
    <row r="192" spans="1:11" s="4" customFormat="1" x14ac:dyDescent="0.2">
      <c r="A192" s="105">
        <f t="shared" si="4"/>
        <v>175</v>
      </c>
      <c r="B192" s="75"/>
      <c r="C192" s="76"/>
      <c r="D192" s="79" t="s">
        <v>125</v>
      </c>
      <c r="E192" s="75" t="s">
        <v>49</v>
      </c>
      <c r="F192" s="2">
        <v>76</v>
      </c>
      <c r="G192" s="77"/>
      <c r="H192" s="166"/>
      <c r="I192" s="191">
        <f t="shared" si="5"/>
        <v>0</v>
      </c>
      <c r="J192" s="78"/>
      <c r="K192" s="78"/>
    </row>
    <row r="193" spans="1:11" s="4" customFormat="1" x14ac:dyDescent="0.2">
      <c r="A193" s="105">
        <f t="shared" si="4"/>
        <v>176</v>
      </c>
      <c r="B193" s="75"/>
      <c r="C193" s="76"/>
      <c r="D193" s="80" t="s">
        <v>126</v>
      </c>
      <c r="E193" s="75" t="s">
        <v>50</v>
      </c>
      <c r="F193" s="2">
        <v>64</v>
      </c>
      <c r="G193" s="77"/>
      <c r="H193" s="166"/>
      <c r="I193" s="191">
        <f t="shared" si="5"/>
        <v>0</v>
      </c>
      <c r="J193" s="78"/>
      <c r="K193" s="78"/>
    </row>
    <row r="194" spans="1:11" s="4" customFormat="1" x14ac:dyDescent="0.2">
      <c r="A194" s="105">
        <f t="shared" si="4"/>
        <v>177</v>
      </c>
      <c r="B194" s="75"/>
      <c r="C194" s="76"/>
      <c r="D194" s="81" t="s">
        <v>127</v>
      </c>
      <c r="E194" s="75" t="s">
        <v>51</v>
      </c>
      <c r="F194" s="2">
        <v>46</v>
      </c>
      <c r="G194" s="77"/>
      <c r="H194" s="166"/>
      <c r="I194" s="191">
        <f t="shared" si="5"/>
        <v>0</v>
      </c>
      <c r="J194" s="78"/>
      <c r="K194" s="78"/>
    </row>
    <row r="195" spans="1:11" s="4" customFormat="1" x14ac:dyDescent="0.2">
      <c r="A195" s="105">
        <f t="shared" si="4"/>
        <v>178</v>
      </c>
      <c r="B195" s="75"/>
      <c r="C195" s="76"/>
      <c r="D195" s="79" t="s">
        <v>167</v>
      </c>
      <c r="E195" s="75" t="s">
        <v>52</v>
      </c>
      <c r="F195" s="2">
        <v>74</v>
      </c>
      <c r="G195" s="77"/>
      <c r="H195" s="166"/>
      <c r="I195" s="191">
        <f t="shared" si="5"/>
        <v>0</v>
      </c>
      <c r="J195" s="78"/>
      <c r="K195" s="78"/>
    </row>
    <row r="196" spans="1:11" s="4" customFormat="1" x14ac:dyDescent="0.2">
      <c r="A196" s="105">
        <f t="shared" si="4"/>
        <v>179</v>
      </c>
      <c r="B196" s="75"/>
      <c r="C196" s="76"/>
      <c r="D196" s="80" t="s">
        <v>166</v>
      </c>
      <c r="E196" s="75" t="s">
        <v>53</v>
      </c>
      <c r="F196" s="2">
        <v>50</v>
      </c>
      <c r="G196" s="77"/>
      <c r="H196" s="166"/>
      <c r="I196" s="191">
        <f t="shared" si="5"/>
        <v>0</v>
      </c>
      <c r="J196" s="78"/>
      <c r="K196" s="78"/>
    </row>
    <row r="197" spans="1:11" s="4" customFormat="1" x14ac:dyDescent="0.2">
      <c r="A197" s="105">
        <f t="shared" si="4"/>
        <v>180</v>
      </c>
      <c r="B197" s="75" t="s">
        <v>9</v>
      </c>
      <c r="C197" s="76" t="s">
        <v>1834</v>
      </c>
      <c r="D197" s="81"/>
      <c r="E197" s="75" t="s">
        <v>1835</v>
      </c>
      <c r="F197" s="2">
        <v>2</v>
      </c>
      <c r="G197" s="77"/>
      <c r="H197" s="166"/>
      <c r="I197" s="191">
        <f t="shared" si="5"/>
        <v>0</v>
      </c>
      <c r="J197" s="78"/>
      <c r="K197" s="78"/>
    </row>
    <row r="198" spans="1:11" s="6" customFormat="1" x14ac:dyDescent="0.2">
      <c r="A198" s="105">
        <f t="shared" si="4"/>
        <v>181</v>
      </c>
      <c r="B198" s="75" t="s">
        <v>9</v>
      </c>
      <c r="C198" s="76" t="s">
        <v>1836</v>
      </c>
      <c r="D198" s="75" t="s">
        <v>128</v>
      </c>
      <c r="E198" s="77" t="s">
        <v>1837</v>
      </c>
      <c r="F198" s="2">
        <v>6</v>
      </c>
      <c r="G198" s="77"/>
      <c r="H198" s="166"/>
      <c r="I198" s="191">
        <f t="shared" si="5"/>
        <v>0</v>
      </c>
      <c r="J198" s="78"/>
      <c r="K198" s="78"/>
    </row>
    <row r="199" spans="1:11" s="6" customFormat="1" x14ac:dyDescent="0.2">
      <c r="A199" s="105">
        <f t="shared" si="4"/>
        <v>182</v>
      </c>
      <c r="B199" s="75"/>
      <c r="C199" s="76"/>
      <c r="D199" s="79" t="s">
        <v>125</v>
      </c>
      <c r="E199" s="77" t="s">
        <v>1838</v>
      </c>
      <c r="F199" s="2">
        <v>6</v>
      </c>
      <c r="G199" s="77"/>
      <c r="H199" s="166"/>
      <c r="I199" s="191">
        <f t="shared" si="5"/>
        <v>0</v>
      </c>
      <c r="J199" s="78"/>
      <c r="K199" s="78"/>
    </row>
    <row r="200" spans="1:11" s="6" customFormat="1" ht="12" customHeight="1" x14ac:dyDescent="0.2">
      <c r="A200" s="105">
        <f t="shared" si="4"/>
        <v>183</v>
      </c>
      <c r="B200" s="75"/>
      <c r="C200" s="76"/>
      <c r="D200" s="80" t="s">
        <v>126</v>
      </c>
      <c r="E200" s="77" t="s">
        <v>1839</v>
      </c>
      <c r="F200" s="2">
        <v>6</v>
      </c>
      <c r="G200" s="77"/>
      <c r="H200" s="166"/>
      <c r="I200" s="191">
        <f t="shared" si="5"/>
        <v>0</v>
      </c>
      <c r="J200" s="78"/>
      <c r="K200" s="78"/>
    </row>
    <row r="201" spans="1:11" s="4" customFormat="1" x14ac:dyDescent="0.2">
      <c r="A201" s="105">
        <f t="shared" si="4"/>
        <v>184</v>
      </c>
      <c r="B201" s="75"/>
      <c r="C201" s="76"/>
      <c r="D201" s="81" t="s">
        <v>127</v>
      </c>
      <c r="E201" s="77" t="s">
        <v>1840</v>
      </c>
      <c r="F201" s="2">
        <v>6</v>
      </c>
      <c r="G201" s="77"/>
      <c r="H201" s="166"/>
      <c r="I201" s="191">
        <f t="shared" si="5"/>
        <v>0</v>
      </c>
      <c r="J201" s="78"/>
      <c r="K201" s="78"/>
    </row>
    <row r="202" spans="1:11" s="6" customFormat="1" ht="25.5" x14ac:dyDescent="0.2">
      <c r="A202" s="105">
        <f t="shared" si="4"/>
        <v>185</v>
      </c>
      <c r="B202" s="75" t="s">
        <v>9</v>
      </c>
      <c r="C202" s="76" t="s">
        <v>1841</v>
      </c>
      <c r="D202" s="75" t="s">
        <v>128</v>
      </c>
      <c r="E202" s="77" t="s">
        <v>1842</v>
      </c>
      <c r="F202" s="2">
        <v>4</v>
      </c>
      <c r="G202" s="77"/>
      <c r="H202" s="166"/>
      <c r="I202" s="191">
        <f t="shared" si="5"/>
        <v>0</v>
      </c>
      <c r="J202" s="78"/>
      <c r="K202" s="78"/>
    </row>
    <row r="203" spans="1:11" s="4" customFormat="1" ht="25.5" x14ac:dyDescent="0.2">
      <c r="A203" s="105">
        <f t="shared" si="4"/>
        <v>186</v>
      </c>
      <c r="B203" s="75" t="s">
        <v>9</v>
      </c>
      <c r="C203" s="76" t="s">
        <v>1843</v>
      </c>
      <c r="D203" s="75" t="s">
        <v>128</v>
      </c>
      <c r="E203" s="77" t="s">
        <v>1844</v>
      </c>
      <c r="F203" s="2">
        <v>4</v>
      </c>
      <c r="G203" s="77"/>
      <c r="H203" s="166"/>
      <c r="I203" s="191">
        <f t="shared" si="5"/>
        <v>0</v>
      </c>
      <c r="J203" s="78"/>
      <c r="K203" s="78"/>
    </row>
    <row r="204" spans="1:11" s="6" customFormat="1" x14ac:dyDescent="0.2">
      <c r="A204" s="105">
        <f t="shared" si="4"/>
        <v>187</v>
      </c>
      <c r="B204" s="75" t="s">
        <v>9</v>
      </c>
      <c r="C204" s="76" t="s">
        <v>1656</v>
      </c>
      <c r="D204" s="75" t="s">
        <v>128</v>
      </c>
      <c r="E204" s="77" t="s">
        <v>1652</v>
      </c>
      <c r="F204" s="2">
        <v>224</v>
      </c>
      <c r="G204" s="77"/>
      <c r="H204" s="166"/>
      <c r="I204" s="191">
        <f t="shared" si="5"/>
        <v>0</v>
      </c>
      <c r="J204" s="78"/>
      <c r="K204" s="78"/>
    </row>
    <row r="205" spans="1:11" s="6" customFormat="1" x14ac:dyDescent="0.2">
      <c r="A205" s="105">
        <f t="shared" si="4"/>
        <v>188</v>
      </c>
      <c r="B205" s="75"/>
      <c r="C205" s="76"/>
      <c r="D205" s="83" t="s">
        <v>129</v>
      </c>
      <c r="E205" s="77" t="s">
        <v>1653</v>
      </c>
      <c r="F205" s="2">
        <v>64</v>
      </c>
      <c r="G205" s="77"/>
      <c r="H205" s="166"/>
      <c r="I205" s="191">
        <f t="shared" si="5"/>
        <v>0</v>
      </c>
      <c r="J205" s="78"/>
      <c r="K205" s="78"/>
    </row>
    <row r="206" spans="1:11" s="6" customFormat="1" x14ac:dyDescent="0.2">
      <c r="A206" s="105">
        <f t="shared" si="4"/>
        <v>189</v>
      </c>
      <c r="B206" s="75" t="s">
        <v>9</v>
      </c>
      <c r="C206" s="76" t="s">
        <v>1845</v>
      </c>
      <c r="D206" s="75"/>
      <c r="E206" s="75" t="s">
        <v>1846</v>
      </c>
      <c r="F206" s="2">
        <v>38</v>
      </c>
      <c r="G206" s="77"/>
      <c r="H206" s="166"/>
      <c r="I206" s="191">
        <f t="shared" si="5"/>
        <v>0</v>
      </c>
      <c r="J206" s="78"/>
      <c r="K206" s="78"/>
    </row>
    <row r="207" spans="1:11" s="4" customFormat="1" x14ac:dyDescent="0.2">
      <c r="A207" s="105">
        <f t="shared" si="4"/>
        <v>190</v>
      </c>
      <c r="B207" s="75" t="s">
        <v>9</v>
      </c>
      <c r="C207" s="76" t="s">
        <v>1647</v>
      </c>
      <c r="D207" s="75" t="s">
        <v>128</v>
      </c>
      <c r="E207" s="75" t="s">
        <v>1648</v>
      </c>
      <c r="F207" s="2">
        <v>2</v>
      </c>
      <c r="G207" s="77"/>
      <c r="H207" s="166"/>
      <c r="I207" s="191">
        <f t="shared" si="5"/>
        <v>0</v>
      </c>
      <c r="J207" s="78"/>
      <c r="K207" s="78"/>
    </row>
    <row r="208" spans="1:11" s="6" customFormat="1" x14ac:dyDescent="0.2">
      <c r="A208" s="105">
        <f t="shared" si="4"/>
        <v>191</v>
      </c>
      <c r="B208" s="75"/>
      <c r="C208" s="76"/>
      <c r="D208" s="79" t="s">
        <v>125</v>
      </c>
      <c r="E208" s="75" t="s">
        <v>1650</v>
      </c>
      <c r="F208" s="2">
        <v>2</v>
      </c>
      <c r="G208" s="77"/>
      <c r="H208" s="166"/>
      <c r="I208" s="191">
        <f t="shared" si="5"/>
        <v>0</v>
      </c>
      <c r="J208" s="78"/>
      <c r="K208" s="78"/>
    </row>
    <row r="209" spans="1:11" s="6" customFormat="1" x14ac:dyDescent="0.2">
      <c r="A209" s="105">
        <f t="shared" si="4"/>
        <v>192</v>
      </c>
      <c r="B209" s="75"/>
      <c r="C209" s="76"/>
      <c r="D209" s="80" t="s">
        <v>126</v>
      </c>
      <c r="E209" s="75" t="s">
        <v>1651</v>
      </c>
      <c r="F209" s="2">
        <v>2</v>
      </c>
      <c r="G209" s="77"/>
      <c r="H209" s="166"/>
      <c r="I209" s="191">
        <f t="shared" si="5"/>
        <v>0</v>
      </c>
      <c r="J209" s="78"/>
      <c r="K209" s="78"/>
    </row>
    <row r="210" spans="1:11" s="6" customFormat="1" x14ac:dyDescent="0.2">
      <c r="A210" s="105">
        <f t="shared" si="4"/>
        <v>193</v>
      </c>
      <c r="B210" s="75"/>
      <c r="C210" s="76"/>
      <c r="D210" s="81" t="s">
        <v>127</v>
      </c>
      <c r="E210" s="75" t="s">
        <v>1649</v>
      </c>
      <c r="F210" s="2">
        <v>2</v>
      </c>
      <c r="G210" s="77"/>
      <c r="H210" s="166"/>
      <c r="I210" s="191">
        <f t="shared" si="5"/>
        <v>0</v>
      </c>
      <c r="J210" s="78"/>
      <c r="K210" s="78"/>
    </row>
    <row r="211" spans="1:11" s="4" customFormat="1" x14ac:dyDescent="0.2">
      <c r="A211" s="105">
        <f t="shared" si="4"/>
        <v>194</v>
      </c>
      <c r="B211" s="75" t="s">
        <v>9</v>
      </c>
      <c r="C211" s="76" t="s">
        <v>1654</v>
      </c>
      <c r="D211" s="75"/>
      <c r="E211" s="75" t="s">
        <v>1655</v>
      </c>
      <c r="F211" s="2">
        <v>2</v>
      </c>
      <c r="G211" s="77"/>
      <c r="H211" s="166"/>
      <c r="I211" s="191">
        <f t="shared" si="5"/>
        <v>0</v>
      </c>
      <c r="J211" s="78"/>
      <c r="K211" s="78"/>
    </row>
    <row r="212" spans="1:11" s="4" customFormat="1" x14ac:dyDescent="0.2">
      <c r="A212" s="105">
        <f t="shared" ref="A212:A275" si="6">+A211+1</f>
        <v>195</v>
      </c>
      <c r="B212" s="75" t="s">
        <v>15</v>
      </c>
      <c r="C212" s="76" t="s">
        <v>16</v>
      </c>
      <c r="D212" s="75" t="s">
        <v>128</v>
      </c>
      <c r="E212" s="75" t="s">
        <v>55</v>
      </c>
      <c r="F212" s="2">
        <v>8</v>
      </c>
      <c r="G212" s="77"/>
      <c r="H212" s="166"/>
      <c r="I212" s="191">
        <f t="shared" ref="I212:I275" si="7">+F212*H212</f>
        <v>0</v>
      </c>
      <c r="J212" s="78"/>
      <c r="K212" s="78"/>
    </row>
    <row r="213" spans="1:11" s="6" customFormat="1" x14ac:dyDescent="0.2">
      <c r="A213" s="105">
        <f t="shared" si="6"/>
        <v>196</v>
      </c>
      <c r="B213" s="77" t="s">
        <v>15</v>
      </c>
      <c r="C213" s="76" t="s">
        <v>491</v>
      </c>
      <c r="D213" s="77"/>
      <c r="E213" s="77" t="s">
        <v>578</v>
      </c>
      <c r="F213" s="2">
        <v>4</v>
      </c>
      <c r="G213" s="77"/>
      <c r="H213" s="166"/>
      <c r="I213" s="191">
        <f t="shared" si="7"/>
        <v>0</v>
      </c>
      <c r="J213" s="78"/>
      <c r="K213" s="78"/>
    </row>
    <row r="214" spans="1:11" s="6" customFormat="1" x14ac:dyDescent="0.2">
      <c r="A214" s="105">
        <f t="shared" si="6"/>
        <v>197</v>
      </c>
      <c r="B214" s="75" t="s">
        <v>15</v>
      </c>
      <c r="C214" s="76" t="s">
        <v>56</v>
      </c>
      <c r="D214" s="75" t="s">
        <v>128</v>
      </c>
      <c r="E214" s="75" t="s">
        <v>57</v>
      </c>
      <c r="F214" s="2">
        <v>2</v>
      </c>
      <c r="G214" s="77"/>
      <c r="H214" s="166"/>
      <c r="I214" s="191">
        <f t="shared" si="7"/>
        <v>0</v>
      </c>
      <c r="J214" s="78"/>
      <c r="K214" s="78"/>
    </row>
    <row r="215" spans="1:11" s="6" customFormat="1" x14ac:dyDescent="0.2">
      <c r="A215" s="105">
        <f t="shared" si="6"/>
        <v>198</v>
      </c>
      <c r="B215" s="75" t="s">
        <v>15</v>
      </c>
      <c r="C215" s="76" t="s">
        <v>17</v>
      </c>
      <c r="D215" s="75" t="s">
        <v>128</v>
      </c>
      <c r="E215" s="75" t="s">
        <v>58</v>
      </c>
      <c r="F215" s="2">
        <v>26</v>
      </c>
      <c r="G215" s="77"/>
      <c r="H215" s="166"/>
      <c r="I215" s="191">
        <f t="shared" si="7"/>
        <v>0</v>
      </c>
      <c r="J215" s="78"/>
      <c r="K215" s="78"/>
    </row>
    <row r="216" spans="1:11" s="4" customFormat="1" x14ac:dyDescent="0.2">
      <c r="A216" s="105">
        <f t="shared" si="6"/>
        <v>199</v>
      </c>
      <c r="B216" s="75" t="s">
        <v>15</v>
      </c>
      <c r="C216" s="76" t="s">
        <v>1847</v>
      </c>
      <c r="D216" s="75" t="s">
        <v>128</v>
      </c>
      <c r="E216" s="75" t="s">
        <v>1848</v>
      </c>
      <c r="F216" s="2">
        <v>6</v>
      </c>
      <c r="G216" s="77"/>
      <c r="H216" s="166"/>
      <c r="I216" s="191">
        <f t="shared" si="7"/>
        <v>0</v>
      </c>
      <c r="J216" s="78"/>
      <c r="K216" s="78"/>
    </row>
    <row r="217" spans="1:11" x14ac:dyDescent="0.2">
      <c r="A217" s="105">
        <f t="shared" si="6"/>
        <v>200</v>
      </c>
      <c r="B217" s="75" t="s">
        <v>15</v>
      </c>
      <c r="C217" s="76" t="s">
        <v>1849</v>
      </c>
      <c r="D217" s="75"/>
      <c r="E217" s="75" t="s">
        <v>1850</v>
      </c>
      <c r="F217" s="2">
        <v>6</v>
      </c>
      <c r="G217" s="77"/>
      <c r="H217" s="166"/>
      <c r="I217" s="191">
        <f t="shared" si="7"/>
        <v>0</v>
      </c>
      <c r="J217" s="1"/>
      <c r="K217" s="1"/>
    </row>
    <row r="218" spans="1:11" s="4" customFormat="1" x14ac:dyDescent="0.2">
      <c r="A218" s="105">
        <f t="shared" si="6"/>
        <v>201</v>
      </c>
      <c r="B218" s="75" t="s">
        <v>15</v>
      </c>
      <c r="C218" s="76" t="s">
        <v>18</v>
      </c>
      <c r="D218" s="75" t="s">
        <v>128</v>
      </c>
      <c r="E218" s="75" t="s">
        <v>59</v>
      </c>
      <c r="F218" s="2">
        <v>26</v>
      </c>
      <c r="G218" s="77"/>
      <c r="H218" s="166"/>
      <c r="I218" s="191">
        <f t="shared" si="7"/>
        <v>0</v>
      </c>
      <c r="J218" s="78"/>
      <c r="K218" s="78"/>
    </row>
    <row r="219" spans="1:11" s="4" customFormat="1" x14ac:dyDescent="0.2">
      <c r="A219" s="105">
        <f t="shared" si="6"/>
        <v>202</v>
      </c>
      <c r="B219" s="75" t="s">
        <v>15</v>
      </c>
      <c r="C219" s="76" t="s">
        <v>579</v>
      </c>
      <c r="D219" s="75"/>
      <c r="E219" s="75" t="s">
        <v>234</v>
      </c>
      <c r="F219" s="2">
        <v>8</v>
      </c>
      <c r="G219" s="77"/>
      <c r="H219" s="166"/>
      <c r="I219" s="191">
        <f t="shared" si="7"/>
        <v>0</v>
      </c>
      <c r="J219" s="78"/>
      <c r="K219" s="78"/>
    </row>
    <row r="220" spans="1:11" s="4" customFormat="1" x14ac:dyDescent="0.2">
      <c r="A220" s="105">
        <f t="shared" si="6"/>
        <v>203</v>
      </c>
      <c r="B220" s="75" t="s">
        <v>15</v>
      </c>
      <c r="C220" s="76" t="s">
        <v>235</v>
      </c>
      <c r="D220" s="75" t="s">
        <v>128</v>
      </c>
      <c r="E220" s="75" t="s">
        <v>236</v>
      </c>
      <c r="F220" s="2">
        <v>16</v>
      </c>
      <c r="G220" s="77"/>
      <c r="H220" s="166"/>
      <c r="I220" s="191">
        <f t="shared" si="7"/>
        <v>0</v>
      </c>
      <c r="J220" s="78"/>
      <c r="K220" s="78"/>
    </row>
    <row r="221" spans="1:11" s="4" customFormat="1" x14ac:dyDescent="0.2">
      <c r="A221" s="105">
        <f t="shared" si="6"/>
        <v>204</v>
      </c>
      <c r="B221" s="77" t="s">
        <v>414</v>
      </c>
      <c r="C221" s="106" t="s">
        <v>580</v>
      </c>
      <c r="D221" s="77"/>
      <c r="E221" s="77" t="s">
        <v>1399</v>
      </c>
      <c r="F221" s="2">
        <v>8</v>
      </c>
      <c r="G221" s="77"/>
      <c r="H221" s="166"/>
      <c r="I221" s="191">
        <f t="shared" si="7"/>
        <v>0</v>
      </c>
      <c r="J221" s="78"/>
      <c r="K221" s="78"/>
    </row>
    <row r="222" spans="1:11" s="6" customFormat="1" x14ac:dyDescent="0.2">
      <c r="A222" s="105">
        <f t="shared" si="6"/>
        <v>205</v>
      </c>
      <c r="B222" s="77" t="s">
        <v>15</v>
      </c>
      <c r="C222" s="106" t="s">
        <v>485</v>
      </c>
      <c r="D222" s="77" t="s">
        <v>128</v>
      </c>
      <c r="E222" s="77" t="s">
        <v>486</v>
      </c>
      <c r="F222" s="2">
        <v>10</v>
      </c>
      <c r="G222" s="77"/>
      <c r="H222" s="166"/>
      <c r="I222" s="191">
        <f t="shared" si="7"/>
        <v>0</v>
      </c>
      <c r="J222" s="78"/>
      <c r="K222" s="78"/>
    </row>
    <row r="223" spans="1:11" s="4" customFormat="1" x14ac:dyDescent="0.2">
      <c r="A223" s="105">
        <f t="shared" si="6"/>
        <v>206</v>
      </c>
      <c r="B223" s="77" t="s">
        <v>15</v>
      </c>
      <c r="C223" s="106" t="s">
        <v>581</v>
      </c>
      <c r="D223" s="77"/>
      <c r="E223" s="77" t="s">
        <v>487</v>
      </c>
      <c r="F223" s="2">
        <v>2</v>
      </c>
      <c r="G223" s="77"/>
      <c r="H223" s="166"/>
      <c r="I223" s="191">
        <f t="shared" si="7"/>
        <v>0</v>
      </c>
      <c r="J223" s="78"/>
      <c r="K223" s="78"/>
    </row>
    <row r="224" spans="1:11" x14ac:dyDescent="0.2">
      <c r="A224" s="105">
        <f t="shared" si="6"/>
        <v>207</v>
      </c>
      <c r="B224" s="77" t="s">
        <v>414</v>
      </c>
      <c r="C224" s="106" t="s">
        <v>415</v>
      </c>
      <c r="D224" s="77" t="s">
        <v>128</v>
      </c>
      <c r="E224" s="77" t="s">
        <v>488</v>
      </c>
      <c r="F224" s="2">
        <v>30</v>
      </c>
      <c r="G224" s="77"/>
      <c r="H224" s="166"/>
      <c r="I224" s="191">
        <f t="shared" si="7"/>
        <v>0</v>
      </c>
      <c r="J224" s="1"/>
      <c r="K224" s="1"/>
    </row>
    <row r="225" spans="1:11" x14ac:dyDescent="0.2">
      <c r="A225" s="105">
        <f t="shared" si="6"/>
        <v>208</v>
      </c>
      <c r="B225" s="75" t="s">
        <v>15</v>
      </c>
      <c r="C225" s="76" t="s">
        <v>237</v>
      </c>
      <c r="D225" s="75" t="s">
        <v>128</v>
      </c>
      <c r="E225" s="75" t="s">
        <v>372</v>
      </c>
      <c r="F225" s="2">
        <v>2</v>
      </c>
      <c r="G225" s="77"/>
      <c r="H225" s="166"/>
      <c r="I225" s="191">
        <f t="shared" si="7"/>
        <v>0</v>
      </c>
      <c r="J225" s="1"/>
      <c r="K225" s="1"/>
    </row>
    <row r="226" spans="1:11" x14ac:dyDescent="0.2">
      <c r="A226" s="105">
        <f t="shared" si="6"/>
        <v>209</v>
      </c>
      <c r="B226" s="75"/>
      <c r="C226" s="76"/>
      <c r="D226" s="79" t="s">
        <v>125</v>
      </c>
      <c r="E226" s="75" t="s">
        <v>238</v>
      </c>
      <c r="F226" s="2">
        <v>2</v>
      </c>
      <c r="G226" s="77"/>
      <c r="H226" s="166"/>
      <c r="I226" s="191">
        <f t="shared" si="7"/>
        <v>0</v>
      </c>
      <c r="J226" s="1"/>
      <c r="K226" s="1"/>
    </row>
    <row r="227" spans="1:11" x14ac:dyDescent="0.2">
      <c r="A227" s="105">
        <f t="shared" si="6"/>
        <v>210</v>
      </c>
      <c r="B227" s="75"/>
      <c r="C227" s="76"/>
      <c r="D227" s="80" t="s">
        <v>126</v>
      </c>
      <c r="E227" s="75" t="s">
        <v>239</v>
      </c>
      <c r="F227" s="2">
        <v>2</v>
      </c>
      <c r="G227" s="77"/>
      <c r="H227" s="166"/>
      <c r="I227" s="191">
        <f t="shared" si="7"/>
        <v>0</v>
      </c>
      <c r="J227" s="1"/>
      <c r="K227" s="1"/>
    </row>
    <row r="228" spans="1:11" s="4" customFormat="1" x14ac:dyDescent="0.2">
      <c r="A228" s="105">
        <f t="shared" si="6"/>
        <v>211</v>
      </c>
      <c r="B228" s="75"/>
      <c r="C228" s="76"/>
      <c r="D228" s="81" t="s">
        <v>127</v>
      </c>
      <c r="E228" s="75" t="s">
        <v>240</v>
      </c>
      <c r="F228" s="2">
        <v>2</v>
      </c>
      <c r="G228" s="77"/>
      <c r="H228" s="166"/>
      <c r="I228" s="191">
        <f t="shared" si="7"/>
        <v>0</v>
      </c>
      <c r="J228" s="78"/>
      <c r="K228" s="78"/>
    </row>
    <row r="229" spans="1:11" s="6" customFormat="1" x14ac:dyDescent="0.2">
      <c r="A229" s="105">
        <f t="shared" si="6"/>
        <v>212</v>
      </c>
      <c r="B229" s="77" t="s">
        <v>15</v>
      </c>
      <c r="C229" s="34" t="s">
        <v>539</v>
      </c>
      <c r="D229" s="77" t="s">
        <v>128</v>
      </c>
      <c r="E229" s="77" t="s">
        <v>541</v>
      </c>
      <c r="F229" s="2">
        <v>6</v>
      </c>
      <c r="G229" s="77"/>
      <c r="H229" s="166"/>
      <c r="I229" s="191">
        <f t="shared" si="7"/>
        <v>0</v>
      </c>
      <c r="J229" s="78"/>
      <c r="K229" s="78"/>
    </row>
    <row r="230" spans="1:11" s="6" customFormat="1" x14ac:dyDescent="0.2">
      <c r="A230" s="105">
        <f t="shared" si="6"/>
        <v>213</v>
      </c>
      <c r="B230" s="77"/>
      <c r="C230" s="34"/>
      <c r="D230" s="110" t="s">
        <v>125</v>
      </c>
      <c r="E230" s="77" t="s">
        <v>542</v>
      </c>
      <c r="F230" s="2">
        <v>6</v>
      </c>
      <c r="G230" s="77"/>
      <c r="H230" s="166"/>
      <c r="I230" s="191">
        <f t="shared" si="7"/>
        <v>0</v>
      </c>
      <c r="J230" s="78"/>
      <c r="K230" s="78"/>
    </row>
    <row r="231" spans="1:11" s="6" customFormat="1" x14ac:dyDescent="0.2">
      <c r="A231" s="105">
        <f t="shared" si="6"/>
        <v>214</v>
      </c>
      <c r="B231" s="77"/>
      <c r="C231" s="34"/>
      <c r="D231" s="111" t="s">
        <v>126</v>
      </c>
      <c r="E231" s="77" t="s">
        <v>543</v>
      </c>
      <c r="F231" s="2">
        <v>6</v>
      </c>
      <c r="G231" s="77"/>
      <c r="H231" s="166"/>
      <c r="I231" s="191">
        <f t="shared" si="7"/>
        <v>0</v>
      </c>
      <c r="J231" s="78"/>
      <c r="K231" s="78"/>
    </row>
    <row r="232" spans="1:11" x14ac:dyDescent="0.2">
      <c r="A232" s="105">
        <f t="shared" si="6"/>
        <v>215</v>
      </c>
      <c r="B232" s="77"/>
      <c r="C232" s="34"/>
      <c r="D232" s="112" t="s">
        <v>397</v>
      </c>
      <c r="E232" s="77" t="s">
        <v>544</v>
      </c>
      <c r="F232" s="2">
        <v>6</v>
      </c>
      <c r="G232" s="77"/>
      <c r="H232" s="166"/>
      <c r="I232" s="191">
        <f t="shared" si="7"/>
        <v>0</v>
      </c>
      <c r="J232" s="1"/>
      <c r="K232" s="1"/>
    </row>
    <row r="233" spans="1:11" x14ac:dyDescent="0.2">
      <c r="A233" s="105">
        <f t="shared" si="6"/>
        <v>216</v>
      </c>
      <c r="B233" s="77" t="s">
        <v>15</v>
      </c>
      <c r="C233" s="34" t="s">
        <v>540</v>
      </c>
      <c r="D233" s="107"/>
      <c r="E233" s="77" t="s">
        <v>545</v>
      </c>
      <c r="F233" s="2">
        <v>2</v>
      </c>
      <c r="G233" s="77"/>
      <c r="H233" s="166"/>
      <c r="I233" s="191">
        <f t="shared" si="7"/>
        <v>0</v>
      </c>
      <c r="J233" s="1"/>
      <c r="K233" s="1"/>
    </row>
    <row r="234" spans="1:11" x14ac:dyDescent="0.2">
      <c r="A234" s="105">
        <f t="shared" si="6"/>
        <v>217</v>
      </c>
      <c r="B234" s="75" t="s">
        <v>15</v>
      </c>
      <c r="C234" s="76" t="s">
        <v>60</v>
      </c>
      <c r="D234" s="75" t="s">
        <v>128</v>
      </c>
      <c r="E234" s="75" t="s">
        <v>61</v>
      </c>
      <c r="F234" s="2">
        <v>30</v>
      </c>
      <c r="G234" s="77"/>
      <c r="H234" s="166"/>
      <c r="I234" s="191">
        <f t="shared" si="7"/>
        <v>0</v>
      </c>
      <c r="J234" s="1"/>
      <c r="K234" s="1"/>
    </row>
    <row r="235" spans="1:11" x14ac:dyDescent="0.2">
      <c r="A235" s="105">
        <f t="shared" si="6"/>
        <v>218</v>
      </c>
      <c r="B235" s="75"/>
      <c r="C235" s="76"/>
      <c r="D235" s="79" t="s">
        <v>125</v>
      </c>
      <c r="E235" s="75" t="s">
        <v>62</v>
      </c>
      <c r="F235" s="2">
        <v>18</v>
      </c>
      <c r="G235" s="77"/>
      <c r="H235" s="166"/>
      <c r="I235" s="191">
        <f t="shared" si="7"/>
        <v>0</v>
      </c>
      <c r="J235" s="1"/>
      <c r="K235" s="1"/>
    </row>
    <row r="236" spans="1:11" x14ac:dyDescent="0.2">
      <c r="A236" s="105">
        <f t="shared" si="6"/>
        <v>219</v>
      </c>
      <c r="B236" s="75"/>
      <c r="C236" s="76"/>
      <c r="D236" s="80" t="s">
        <v>126</v>
      </c>
      <c r="E236" s="75" t="s">
        <v>63</v>
      </c>
      <c r="F236" s="2">
        <v>12</v>
      </c>
      <c r="G236" s="77"/>
      <c r="H236" s="166"/>
      <c r="I236" s="191">
        <f t="shared" si="7"/>
        <v>0</v>
      </c>
      <c r="J236" s="1"/>
      <c r="K236" s="1"/>
    </row>
    <row r="237" spans="1:11" s="4" customFormat="1" x14ac:dyDescent="0.2">
      <c r="A237" s="105">
        <f t="shared" si="6"/>
        <v>220</v>
      </c>
      <c r="B237" s="75"/>
      <c r="C237" s="76"/>
      <c r="D237" s="81" t="s">
        <v>127</v>
      </c>
      <c r="E237" s="75" t="s">
        <v>64</v>
      </c>
      <c r="F237" s="2">
        <v>18</v>
      </c>
      <c r="G237" s="77"/>
      <c r="H237" s="166"/>
      <c r="I237" s="191">
        <f t="shared" si="7"/>
        <v>0</v>
      </c>
      <c r="J237" s="78"/>
      <c r="K237" s="78"/>
    </row>
    <row r="238" spans="1:11" s="6" customFormat="1" x14ac:dyDescent="0.2">
      <c r="A238" s="105">
        <f t="shared" si="6"/>
        <v>221</v>
      </c>
      <c r="B238" s="75" t="s">
        <v>15</v>
      </c>
      <c r="C238" s="76" t="s">
        <v>1669</v>
      </c>
      <c r="D238" s="75" t="s">
        <v>128</v>
      </c>
      <c r="E238" s="75" t="s">
        <v>1670</v>
      </c>
      <c r="F238" s="2">
        <v>4</v>
      </c>
      <c r="G238" s="77"/>
      <c r="H238" s="166"/>
      <c r="I238" s="191">
        <f t="shared" si="7"/>
        <v>0</v>
      </c>
      <c r="J238" s="78"/>
      <c r="K238" s="78"/>
    </row>
    <row r="239" spans="1:11" s="6" customFormat="1" x14ac:dyDescent="0.2">
      <c r="A239" s="105">
        <f t="shared" si="6"/>
        <v>222</v>
      </c>
      <c r="B239" s="75"/>
      <c r="C239" s="76"/>
      <c r="D239" s="79" t="s">
        <v>125</v>
      </c>
      <c r="E239" s="75" t="s">
        <v>1671</v>
      </c>
      <c r="F239" s="2">
        <v>4</v>
      </c>
      <c r="G239" s="77"/>
      <c r="H239" s="166"/>
      <c r="I239" s="191">
        <f t="shared" si="7"/>
        <v>0</v>
      </c>
      <c r="J239" s="78"/>
      <c r="K239" s="78"/>
    </row>
    <row r="240" spans="1:11" s="6" customFormat="1" x14ac:dyDescent="0.2">
      <c r="A240" s="105">
        <f t="shared" si="6"/>
        <v>223</v>
      </c>
      <c r="B240" s="75"/>
      <c r="C240" s="76"/>
      <c r="D240" s="80" t="s">
        <v>126</v>
      </c>
      <c r="E240" s="75" t="s">
        <v>1672</v>
      </c>
      <c r="F240" s="2">
        <v>2</v>
      </c>
      <c r="G240" s="77"/>
      <c r="H240" s="166"/>
      <c r="I240" s="191">
        <f t="shared" si="7"/>
        <v>0</v>
      </c>
      <c r="J240" s="78"/>
      <c r="K240" s="78"/>
    </row>
    <row r="241" spans="1:11" s="4" customFormat="1" x14ac:dyDescent="0.2">
      <c r="A241" s="105">
        <f t="shared" si="6"/>
        <v>224</v>
      </c>
      <c r="B241" s="75"/>
      <c r="C241" s="76"/>
      <c r="D241" s="81" t="s">
        <v>127</v>
      </c>
      <c r="E241" s="75" t="s">
        <v>1673</v>
      </c>
      <c r="F241" s="2">
        <v>4</v>
      </c>
      <c r="G241" s="77"/>
      <c r="H241" s="166"/>
      <c r="I241" s="191">
        <f t="shared" si="7"/>
        <v>0</v>
      </c>
      <c r="J241" s="78"/>
      <c r="K241" s="78"/>
    </row>
    <row r="242" spans="1:11" s="6" customFormat="1" x14ac:dyDescent="0.2">
      <c r="A242" s="105">
        <f t="shared" si="6"/>
        <v>225</v>
      </c>
      <c r="B242" s="75" t="s">
        <v>15</v>
      </c>
      <c r="C242" s="76" t="s">
        <v>1679</v>
      </c>
      <c r="D242" s="75"/>
      <c r="E242" s="75" t="s">
        <v>1680</v>
      </c>
      <c r="F242" s="2">
        <v>2</v>
      </c>
      <c r="G242" s="77"/>
      <c r="H242" s="166"/>
      <c r="I242" s="191">
        <f t="shared" si="7"/>
        <v>0</v>
      </c>
      <c r="J242" s="78"/>
      <c r="K242" s="78"/>
    </row>
    <row r="243" spans="1:11" s="6" customFormat="1" x14ac:dyDescent="0.2">
      <c r="A243" s="105">
        <f t="shared" si="6"/>
        <v>226</v>
      </c>
      <c r="B243" s="77" t="s">
        <v>15</v>
      </c>
      <c r="C243" s="34" t="s">
        <v>546</v>
      </c>
      <c r="D243" s="107"/>
      <c r="E243" s="77" t="s">
        <v>547</v>
      </c>
      <c r="F243" s="2">
        <v>6</v>
      </c>
      <c r="G243" s="77"/>
      <c r="H243" s="166"/>
      <c r="I243" s="191">
        <f t="shared" si="7"/>
        <v>0</v>
      </c>
      <c r="J243" s="78"/>
      <c r="K243" s="78"/>
    </row>
    <row r="244" spans="1:11" s="6" customFormat="1" x14ac:dyDescent="0.2">
      <c r="A244" s="105">
        <f t="shared" si="6"/>
        <v>227</v>
      </c>
      <c r="B244" s="75" t="s">
        <v>15</v>
      </c>
      <c r="C244" s="76" t="s">
        <v>1664</v>
      </c>
      <c r="D244" s="75" t="s">
        <v>128</v>
      </c>
      <c r="E244" s="75" t="s">
        <v>1665</v>
      </c>
      <c r="F244" s="2">
        <v>10</v>
      </c>
      <c r="G244" s="77"/>
      <c r="H244" s="166"/>
      <c r="I244" s="191">
        <f t="shared" si="7"/>
        <v>0</v>
      </c>
      <c r="J244" s="78"/>
      <c r="K244" s="78"/>
    </row>
    <row r="245" spans="1:11" s="4" customFormat="1" x14ac:dyDescent="0.2">
      <c r="A245" s="105">
        <f t="shared" si="6"/>
        <v>228</v>
      </c>
      <c r="B245" s="75"/>
      <c r="C245" s="76"/>
      <c r="D245" s="79" t="s">
        <v>125</v>
      </c>
      <c r="E245" s="75" t="s">
        <v>1666</v>
      </c>
      <c r="F245" s="2">
        <v>4</v>
      </c>
      <c r="G245" s="77"/>
      <c r="H245" s="166"/>
      <c r="I245" s="191">
        <f t="shared" si="7"/>
        <v>0</v>
      </c>
      <c r="J245" s="78"/>
      <c r="K245" s="78"/>
    </row>
    <row r="246" spans="1:11" x14ac:dyDescent="0.2">
      <c r="A246" s="105">
        <f t="shared" si="6"/>
        <v>229</v>
      </c>
      <c r="B246" s="75"/>
      <c r="C246" s="76"/>
      <c r="D246" s="80" t="s">
        <v>126</v>
      </c>
      <c r="E246" s="75" t="s">
        <v>1667</v>
      </c>
      <c r="F246" s="2">
        <v>8</v>
      </c>
      <c r="G246" s="77"/>
      <c r="H246" s="166"/>
      <c r="I246" s="191">
        <f t="shared" si="7"/>
        <v>0</v>
      </c>
      <c r="J246" s="1"/>
      <c r="K246" s="1"/>
    </row>
    <row r="247" spans="1:11" s="4" customFormat="1" x14ac:dyDescent="0.2">
      <c r="A247" s="105">
        <f t="shared" si="6"/>
        <v>230</v>
      </c>
      <c r="B247" s="75"/>
      <c r="C247" s="76"/>
      <c r="D247" s="81" t="s">
        <v>127</v>
      </c>
      <c r="E247" s="75" t="s">
        <v>1668</v>
      </c>
      <c r="F247" s="2">
        <v>14</v>
      </c>
      <c r="G247" s="77"/>
      <c r="H247" s="166"/>
      <c r="I247" s="191">
        <f t="shared" si="7"/>
        <v>0</v>
      </c>
      <c r="J247" s="78"/>
      <c r="K247" s="78"/>
    </row>
    <row r="248" spans="1:11" s="6" customFormat="1" x14ac:dyDescent="0.2">
      <c r="A248" s="105">
        <f t="shared" si="6"/>
        <v>231</v>
      </c>
      <c r="B248" s="75" t="s">
        <v>15</v>
      </c>
      <c r="C248" s="76" t="s">
        <v>1659</v>
      </c>
      <c r="D248" s="75" t="s">
        <v>128</v>
      </c>
      <c r="E248" s="75" t="s">
        <v>1660</v>
      </c>
      <c r="F248" s="2">
        <v>4</v>
      </c>
      <c r="G248" s="77"/>
      <c r="H248" s="166"/>
      <c r="I248" s="191">
        <f t="shared" si="7"/>
        <v>0</v>
      </c>
      <c r="J248" s="78"/>
      <c r="K248" s="78"/>
    </row>
    <row r="249" spans="1:11" s="6" customFormat="1" x14ac:dyDescent="0.2">
      <c r="A249" s="105">
        <f t="shared" si="6"/>
        <v>232</v>
      </c>
      <c r="B249" s="75" t="s">
        <v>15</v>
      </c>
      <c r="C249" s="76" t="s">
        <v>1659</v>
      </c>
      <c r="D249" s="79" t="s">
        <v>125</v>
      </c>
      <c r="E249" s="75" t="s">
        <v>1661</v>
      </c>
      <c r="F249" s="2">
        <v>4</v>
      </c>
      <c r="G249" s="77"/>
      <c r="H249" s="166"/>
      <c r="I249" s="191">
        <f t="shared" si="7"/>
        <v>0</v>
      </c>
      <c r="J249" s="78"/>
      <c r="K249" s="78"/>
    </row>
    <row r="250" spans="1:11" s="6" customFormat="1" x14ac:dyDescent="0.2">
      <c r="A250" s="105">
        <f t="shared" si="6"/>
        <v>233</v>
      </c>
      <c r="B250" s="75" t="s">
        <v>15</v>
      </c>
      <c r="C250" s="76" t="s">
        <v>1659</v>
      </c>
      <c r="D250" s="80" t="s">
        <v>126</v>
      </c>
      <c r="E250" s="75" t="s">
        <v>1662</v>
      </c>
      <c r="F250" s="2">
        <v>2</v>
      </c>
      <c r="G250" s="77"/>
      <c r="H250" s="166"/>
      <c r="I250" s="191">
        <f t="shared" si="7"/>
        <v>0</v>
      </c>
      <c r="J250" s="78"/>
      <c r="K250" s="78"/>
    </row>
    <row r="251" spans="1:11" s="4" customFormat="1" x14ac:dyDescent="0.2">
      <c r="A251" s="105">
        <f t="shared" si="6"/>
        <v>234</v>
      </c>
      <c r="B251" s="75" t="s">
        <v>15</v>
      </c>
      <c r="C251" s="76" t="s">
        <v>1659</v>
      </c>
      <c r="D251" s="81" t="s">
        <v>127</v>
      </c>
      <c r="E251" s="75" t="s">
        <v>1663</v>
      </c>
      <c r="F251" s="2">
        <v>2</v>
      </c>
      <c r="G251" s="77"/>
      <c r="H251" s="166"/>
      <c r="I251" s="191">
        <f t="shared" si="7"/>
        <v>0</v>
      </c>
      <c r="J251" s="78"/>
      <c r="K251" s="78"/>
    </row>
    <row r="252" spans="1:11" s="6" customFormat="1" x14ac:dyDescent="0.2">
      <c r="A252" s="105">
        <f t="shared" si="6"/>
        <v>235</v>
      </c>
      <c r="B252" s="77" t="s">
        <v>15</v>
      </c>
      <c r="C252" s="34" t="s">
        <v>1683</v>
      </c>
      <c r="D252" s="107"/>
      <c r="E252" s="77" t="s">
        <v>1684</v>
      </c>
      <c r="F252" s="2">
        <v>6</v>
      </c>
      <c r="G252" s="77"/>
      <c r="H252" s="166"/>
      <c r="I252" s="191">
        <f t="shared" si="7"/>
        <v>0</v>
      </c>
      <c r="J252" s="78"/>
      <c r="K252" s="78"/>
    </row>
    <row r="253" spans="1:11" s="6" customFormat="1" x14ac:dyDescent="0.2">
      <c r="A253" s="105">
        <f t="shared" si="6"/>
        <v>236</v>
      </c>
      <c r="B253" s="236" t="s">
        <v>19</v>
      </c>
      <c r="C253" s="237" t="s">
        <v>1851</v>
      </c>
      <c r="D253" s="107" t="s">
        <v>128</v>
      </c>
      <c r="E253" s="77" t="s">
        <v>1852</v>
      </c>
      <c r="F253" s="2">
        <v>4</v>
      </c>
      <c r="G253" s="77"/>
      <c r="H253" s="166"/>
      <c r="I253" s="191">
        <f t="shared" si="7"/>
        <v>0</v>
      </c>
      <c r="J253" s="78"/>
      <c r="K253" s="78"/>
    </row>
    <row r="254" spans="1:11" s="6" customFormat="1" x14ac:dyDescent="0.2">
      <c r="A254" s="105">
        <f t="shared" si="6"/>
        <v>237</v>
      </c>
      <c r="B254" s="236" t="s">
        <v>19</v>
      </c>
      <c r="C254" s="237" t="s">
        <v>1853</v>
      </c>
      <c r="D254" s="107"/>
      <c r="E254" s="77" t="s">
        <v>1854</v>
      </c>
      <c r="F254" s="2">
        <v>2</v>
      </c>
      <c r="G254" s="77"/>
      <c r="H254" s="166"/>
      <c r="I254" s="191">
        <f t="shared" si="7"/>
        <v>0</v>
      </c>
      <c r="J254" s="78"/>
      <c r="K254" s="78"/>
    </row>
    <row r="255" spans="1:11" x14ac:dyDescent="0.2">
      <c r="A255" s="105">
        <f t="shared" si="6"/>
        <v>238</v>
      </c>
      <c r="B255" s="236" t="s">
        <v>19</v>
      </c>
      <c r="C255" s="237" t="s">
        <v>1855</v>
      </c>
      <c r="D255" s="107"/>
      <c r="E255" s="77" t="s">
        <v>1856</v>
      </c>
      <c r="F255" s="2">
        <v>200</v>
      </c>
      <c r="G255" s="77"/>
      <c r="H255" s="166"/>
      <c r="I255" s="191">
        <f t="shared" si="7"/>
        <v>0</v>
      </c>
      <c r="J255" s="1"/>
      <c r="K255" s="1"/>
    </row>
    <row r="256" spans="1:11" s="221" customFormat="1" x14ac:dyDescent="0.2">
      <c r="A256" s="105">
        <f t="shared" si="6"/>
        <v>239</v>
      </c>
      <c r="B256" s="236" t="s">
        <v>19</v>
      </c>
      <c r="C256" s="237" t="s">
        <v>1857</v>
      </c>
      <c r="D256" s="107"/>
      <c r="E256" s="77" t="s">
        <v>1858</v>
      </c>
      <c r="F256" s="2">
        <v>200</v>
      </c>
      <c r="G256" s="212"/>
      <c r="H256" s="214"/>
      <c r="I256" s="191">
        <f t="shared" si="7"/>
        <v>0</v>
      </c>
      <c r="J256" s="78"/>
      <c r="K256" s="211"/>
    </row>
    <row r="257" spans="1:11" s="4" customFormat="1" x14ac:dyDescent="0.2">
      <c r="A257" s="105">
        <f t="shared" si="6"/>
        <v>240</v>
      </c>
      <c r="B257" s="75" t="s">
        <v>19</v>
      </c>
      <c r="C257" s="76" t="s">
        <v>241</v>
      </c>
      <c r="D257" s="75" t="s">
        <v>128</v>
      </c>
      <c r="E257" s="75" t="s">
        <v>242</v>
      </c>
      <c r="F257" s="2">
        <v>32</v>
      </c>
      <c r="G257" s="77"/>
      <c r="H257" s="166"/>
      <c r="I257" s="191">
        <f t="shared" si="7"/>
        <v>0</v>
      </c>
      <c r="J257" s="78"/>
      <c r="K257" s="78"/>
    </row>
    <row r="258" spans="1:11" s="4" customFormat="1" x14ac:dyDescent="0.2">
      <c r="A258" s="105">
        <f t="shared" si="6"/>
        <v>241</v>
      </c>
      <c r="B258" s="75" t="s">
        <v>19</v>
      </c>
      <c r="C258" s="76" t="s">
        <v>243</v>
      </c>
      <c r="D258" s="75" t="s">
        <v>128</v>
      </c>
      <c r="E258" s="75" t="s">
        <v>244</v>
      </c>
      <c r="F258" s="2">
        <v>10</v>
      </c>
      <c r="G258" s="77"/>
      <c r="H258" s="166"/>
      <c r="I258" s="191">
        <f t="shared" si="7"/>
        <v>0</v>
      </c>
      <c r="J258" s="78"/>
      <c r="K258" s="78"/>
    </row>
    <row r="259" spans="1:11" x14ac:dyDescent="0.2">
      <c r="A259" s="105">
        <f t="shared" si="6"/>
        <v>242</v>
      </c>
      <c r="B259" s="77" t="s">
        <v>19</v>
      </c>
      <c r="C259" s="34" t="s">
        <v>582</v>
      </c>
      <c r="D259" s="77" t="s">
        <v>128</v>
      </c>
      <c r="E259" s="77" t="s">
        <v>498</v>
      </c>
      <c r="F259" s="2">
        <v>10</v>
      </c>
      <c r="G259" s="77"/>
      <c r="H259" s="166"/>
      <c r="I259" s="191">
        <f t="shared" si="7"/>
        <v>0</v>
      </c>
      <c r="J259" s="1"/>
      <c r="K259" s="1"/>
    </row>
    <row r="260" spans="1:11" s="4" customFormat="1" x14ac:dyDescent="0.2">
      <c r="A260" s="105">
        <f t="shared" si="6"/>
        <v>243</v>
      </c>
      <c r="B260" s="75" t="s">
        <v>19</v>
      </c>
      <c r="C260" s="76" t="s">
        <v>245</v>
      </c>
      <c r="D260" s="75" t="s">
        <v>128</v>
      </c>
      <c r="E260" s="75" t="s">
        <v>246</v>
      </c>
      <c r="F260" s="2">
        <v>136</v>
      </c>
      <c r="G260" s="77"/>
      <c r="H260" s="166"/>
      <c r="I260" s="191">
        <f t="shared" si="7"/>
        <v>0</v>
      </c>
      <c r="J260" s="78"/>
      <c r="K260" s="78"/>
    </row>
    <row r="261" spans="1:11" s="6" customFormat="1" x14ac:dyDescent="0.2">
      <c r="A261" s="105">
        <f t="shared" si="6"/>
        <v>244</v>
      </c>
      <c r="B261" s="75"/>
      <c r="C261" s="76"/>
      <c r="D261" s="79" t="s">
        <v>125</v>
      </c>
      <c r="E261" s="75" t="s">
        <v>247</v>
      </c>
      <c r="F261" s="2">
        <v>98</v>
      </c>
      <c r="G261" s="77"/>
      <c r="H261" s="166"/>
      <c r="I261" s="191">
        <f t="shared" si="7"/>
        <v>0</v>
      </c>
      <c r="J261" s="78"/>
      <c r="K261" s="78"/>
    </row>
    <row r="262" spans="1:11" s="6" customFormat="1" x14ac:dyDescent="0.2">
      <c r="A262" s="105">
        <f t="shared" si="6"/>
        <v>245</v>
      </c>
      <c r="B262" s="75"/>
      <c r="C262" s="76"/>
      <c r="D262" s="80" t="s">
        <v>126</v>
      </c>
      <c r="E262" s="75" t="s">
        <v>248</v>
      </c>
      <c r="F262" s="2">
        <v>98</v>
      </c>
      <c r="G262" s="77"/>
      <c r="H262" s="166"/>
      <c r="I262" s="191">
        <f t="shared" si="7"/>
        <v>0</v>
      </c>
      <c r="J262" s="78"/>
      <c r="K262" s="78"/>
    </row>
    <row r="263" spans="1:11" s="6" customFormat="1" x14ac:dyDescent="0.2">
      <c r="A263" s="105">
        <f t="shared" si="6"/>
        <v>246</v>
      </c>
      <c r="B263" s="75"/>
      <c r="C263" s="76"/>
      <c r="D263" s="81" t="s">
        <v>127</v>
      </c>
      <c r="E263" s="75" t="s">
        <v>249</v>
      </c>
      <c r="F263" s="2">
        <v>96</v>
      </c>
      <c r="G263" s="77"/>
      <c r="H263" s="166"/>
      <c r="I263" s="191">
        <f t="shared" si="7"/>
        <v>0</v>
      </c>
      <c r="J263" s="78"/>
      <c r="K263" s="78"/>
    </row>
    <row r="264" spans="1:11" s="4" customFormat="1" x14ac:dyDescent="0.2">
      <c r="A264" s="105">
        <f t="shared" si="6"/>
        <v>247</v>
      </c>
      <c r="B264" s="75" t="s">
        <v>19</v>
      </c>
      <c r="C264" s="76" t="s">
        <v>250</v>
      </c>
      <c r="D264" s="75" t="s">
        <v>128</v>
      </c>
      <c r="E264" s="75" t="s">
        <v>251</v>
      </c>
      <c r="F264" s="2">
        <v>6</v>
      </c>
      <c r="G264" s="77"/>
      <c r="H264" s="166"/>
      <c r="I264" s="191">
        <f t="shared" si="7"/>
        <v>0</v>
      </c>
      <c r="J264" s="78"/>
      <c r="K264" s="78"/>
    </row>
    <row r="265" spans="1:11" s="6" customFormat="1" x14ac:dyDescent="0.2">
      <c r="A265" s="105">
        <f t="shared" si="6"/>
        <v>248</v>
      </c>
      <c r="B265" s="75"/>
      <c r="C265" s="76"/>
      <c r="D265" s="79" t="s">
        <v>125</v>
      </c>
      <c r="E265" s="75" t="s">
        <v>252</v>
      </c>
      <c r="F265" s="2">
        <v>6</v>
      </c>
      <c r="G265" s="77"/>
      <c r="H265" s="166"/>
      <c r="I265" s="191">
        <f t="shared" si="7"/>
        <v>0</v>
      </c>
      <c r="J265" s="78"/>
      <c r="K265" s="78"/>
    </row>
    <row r="266" spans="1:11" s="6" customFormat="1" x14ac:dyDescent="0.2">
      <c r="A266" s="105">
        <f t="shared" si="6"/>
        <v>249</v>
      </c>
      <c r="B266" s="75"/>
      <c r="C266" s="76"/>
      <c r="D266" s="80" t="s">
        <v>126</v>
      </c>
      <c r="E266" s="75" t="s">
        <v>253</v>
      </c>
      <c r="F266" s="2">
        <v>6</v>
      </c>
      <c r="G266" s="77"/>
      <c r="H266" s="166"/>
      <c r="I266" s="191">
        <f t="shared" si="7"/>
        <v>0</v>
      </c>
      <c r="J266" s="78"/>
      <c r="K266" s="78"/>
    </row>
    <row r="267" spans="1:11" s="6" customFormat="1" x14ac:dyDescent="0.2">
      <c r="A267" s="105">
        <f t="shared" si="6"/>
        <v>250</v>
      </c>
      <c r="B267" s="75"/>
      <c r="C267" s="76"/>
      <c r="D267" s="81" t="s">
        <v>127</v>
      </c>
      <c r="E267" s="75" t="s">
        <v>254</v>
      </c>
      <c r="F267" s="2">
        <v>6</v>
      </c>
      <c r="G267" s="77"/>
      <c r="H267" s="166"/>
      <c r="I267" s="191">
        <f t="shared" si="7"/>
        <v>0</v>
      </c>
      <c r="J267" s="78"/>
      <c r="K267" s="78"/>
    </row>
    <row r="268" spans="1:11" x14ac:dyDescent="0.2">
      <c r="A268" s="105">
        <f t="shared" si="6"/>
        <v>251</v>
      </c>
      <c r="B268" s="75" t="s">
        <v>19</v>
      </c>
      <c r="C268" s="106" t="s">
        <v>583</v>
      </c>
      <c r="D268" s="75" t="s">
        <v>128</v>
      </c>
      <c r="E268" s="77" t="s">
        <v>553</v>
      </c>
      <c r="F268" s="2">
        <v>1154</v>
      </c>
      <c r="G268" s="77"/>
      <c r="H268" s="166"/>
      <c r="I268" s="191">
        <f t="shared" si="7"/>
        <v>0</v>
      </c>
      <c r="J268" s="1"/>
      <c r="K268" s="1"/>
    </row>
    <row r="269" spans="1:11" x14ac:dyDescent="0.2">
      <c r="A269" s="105">
        <f t="shared" si="6"/>
        <v>252</v>
      </c>
      <c r="B269" s="75"/>
      <c r="C269" s="106"/>
      <c r="D269" s="79" t="s">
        <v>125</v>
      </c>
      <c r="E269" s="77" t="s">
        <v>554</v>
      </c>
      <c r="F269" s="2">
        <v>990</v>
      </c>
      <c r="G269" s="77"/>
      <c r="H269" s="166"/>
      <c r="I269" s="191">
        <f t="shared" si="7"/>
        <v>0</v>
      </c>
      <c r="J269" s="1"/>
      <c r="K269" s="1"/>
    </row>
    <row r="270" spans="1:11" x14ac:dyDescent="0.2">
      <c r="A270" s="105">
        <f t="shared" si="6"/>
        <v>253</v>
      </c>
      <c r="B270" s="75"/>
      <c r="C270" s="106"/>
      <c r="D270" s="80" t="s">
        <v>126</v>
      </c>
      <c r="E270" s="77" t="s">
        <v>557</v>
      </c>
      <c r="F270" s="2">
        <v>990</v>
      </c>
      <c r="G270" s="77"/>
      <c r="H270" s="166"/>
      <c r="I270" s="191">
        <f t="shared" si="7"/>
        <v>0</v>
      </c>
      <c r="J270" s="1"/>
      <c r="K270" s="1"/>
    </row>
    <row r="271" spans="1:11" x14ac:dyDescent="0.2">
      <c r="A271" s="105">
        <f t="shared" si="6"/>
        <v>254</v>
      </c>
      <c r="B271" s="75"/>
      <c r="C271" s="106"/>
      <c r="D271" s="81" t="s">
        <v>127</v>
      </c>
      <c r="E271" s="77" t="s">
        <v>558</v>
      </c>
      <c r="F271" s="2">
        <v>990</v>
      </c>
      <c r="G271" s="77"/>
      <c r="H271" s="166"/>
      <c r="I271" s="191">
        <f t="shared" si="7"/>
        <v>0</v>
      </c>
      <c r="J271" s="1"/>
      <c r="K271" s="1"/>
    </row>
    <row r="272" spans="1:11" x14ac:dyDescent="0.2">
      <c r="A272" s="105">
        <f t="shared" si="6"/>
        <v>255</v>
      </c>
      <c r="B272" s="75" t="s">
        <v>19</v>
      </c>
      <c r="C272" s="76" t="s">
        <v>255</v>
      </c>
      <c r="D272" s="75" t="s">
        <v>128</v>
      </c>
      <c r="E272" s="75" t="s">
        <v>256</v>
      </c>
      <c r="F272" s="2">
        <v>1110</v>
      </c>
      <c r="G272" s="77"/>
      <c r="H272" s="166"/>
      <c r="I272" s="191">
        <f t="shared" si="7"/>
        <v>0</v>
      </c>
      <c r="J272" s="1"/>
      <c r="K272" s="1"/>
    </row>
    <row r="273" spans="1:11" ht="25.5" x14ac:dyDescent="0.2">
      <c r="A273" s="105">
        <f t="shared" si="6"/>
        <v>256</v>
      </c>
      <c r="B273" s="75" t="s">
        <v>19</v>
      </c>
      <c r="C273" s="76" t="s">
        <v>257</v>
      </c>
      <c r="D273" s="75" t="s">
        <v>128</v>
      </c>
      <c r="E273" s="75" t="s">
        <v>258</v>
      </c>
      <c r="F273" s="2">
        <v>328</v>
      </c>
      <c r="G273" s="77"/>
      <c r="H273" s="166"/>
      <c r="I273" s="191">
        <f t="shared" si="7"/>
        <v>0</v>
      </c>
      <c r="J273" s="1"/>
      <c r="K273" s="1"/>
    </row>
    <row r="274" spans="1:11" x14ac:dyDescent="0.2">
      <c r="A274" s="105">
        <f t="shared" si="6"/>
        <v>257</v>
      </c>
      <c r="B274" s="75" t="s">
        <v>19</v>
      </c>
      <c r="C274" s="76" t="s">
        <v>585</v>
      </c>
      <c r="D274" s="75" t="s">
        <v>128</v>
      </c>
      <c r="E274" s="75" t="s">
        <v>259</v>
      </c>
      <c r="F274" s="2">
        <v>8</v>
      </c>
      <c r="G274" s="77"/>
      <c r="H274" s="166"/>
      <c r="I274" s="191">
        <f t="shared" si="7"/>
        <v>0</v>
      </c>
      <c r="J274" s="1"/>
      <c r="K274" s="1"/>
    </row>
    <row r="275" spans="1:11" x14ac:dyDescent="0.2">
      <c r="A275" s="105">
        <f t="shared" si="6"/>
        <v>258</v>
      </c>
      <c r="B275" s="75"/>
      <c r="C275" s="76"/>
      <c r="D275" s="79" t="s">
        <v>125</v>
      </c>
      <c r="E275" s="75" t="s">
        <v>260</v>
      </c>
      <c r="F275" s="2">
        <v>16</v>
      </c>
      <c r="G275" s="77"/>
      <c r="H275" s="166"/>
      <c r="I275" s="191">
        <f t="shared" si="7"/>
        <v>0</v>
      </c>
      <c r="J275" s="1"/>
      <c r="K275" s="1"/>
    </row>
    <row r="276" spans="1:11" s="4" customFormat="1" x14ac:dyDescent="0.2">
      <c r="A276" s="105">
        <f t="shared" ref="A276:A339" si="8">+A275+1</f>
        <v>259</v>
      </c>
      <c r="B276" s="75"/>
      <c r="C276" s="76"/>
      <c r="D276" s="80" t="s">
        <v>126</v>
      </c>
      <c r="E276" s="75" t="s">
        <v>261</v>
      </c>
      <c r="F276" s="2">
        <v>14</v>
      </c>
      <c r="G276" s="77"/>
      <c r="H276" s="166"/>
      <c r="I276" s="191">
        <f t="shared" ref="I276:I339" si="9">+F276*H276</f>
        <v>0</v>
      </c>
      <c r="J276" s="78"/>
      <c r="K276" s="78"/>
    </row>
    <row r="277" spans="1:11" s="4" customFormat="1" x14ac:dyDescent="0.2">
      <c r="A277" s="105">
        <f t="shared" si="8"/>
        <v>260</v>
      </c>
      <c r="B277" s="75"/>
      <c r="C277" s="76"/>
      <c r="D277" s="81" t="s">
        <v>127</v>
      </c>
      <c r="E277" s="75" t="s">
        <v>262</v>
      </c>
      <c r="F277" s="2">
        <v>16</v>
      </c>
      <c r="G277" s="77"/>
      <c r="H277" s="166"/>
      <c r="I277" s="191">
        <f t="shared" si="9"/>
        <v>0</v>
      </c>
      <c r="J277" s="78"/>
      <c r="K277" s="78"/>
    </row>
    <row r="278" spans="1:11" s="4" customFormat="1" x14ac:dyDescent="0.2">
      <c r="A278" s="105">
        <f t="shared" si="8"/>
        <v>261</v>
      </c>
      <c r="B278" s="77" t="s">
        <v>19</v>
      </c>
      <c r="C278" s="106" t="s">
        <v>584</v>
      </c>
      <c r="D278" s="77" t="s">
        <v>128</v>
      </c>
      <c r="E278" s="77" t="s">
        <v>518</v>
      </c>
      <c r="F278" s="2">
        <v>4</v>
      </c>
      <c r="G278" s="77"/>
      <c r="H278" s="166"/>
      <c r="I278" s="191">
        <f t="shared" si="9"/>
        <v>0</v>
      </c>
      <c r="J278" s="78"/>
      <c r="K278" s="78"/>
    </row>
    <row r="279" spans="1:11" s="6" customFormat="1" x14ac:dyDescent="0.2">
      <c r="A279" s="105">
        <f t="shared" si="8"/>
        <v>262</v>
      </c>
      <c r="B279" s="77"/>
      <c r="C279" s="106"/>
      <c r="D279" s="110" t="s">
        <v>125</v>
      </c>
      <c r="E279" s="77" t="s">
        <v>519</v>
      </c>
      <c r="F279" s="2">
        <v>4</v>
      </c>
      <c r="G279" s="77"/>
      <c r="H279" s="166"/>
      <c r="I279" s="191">
        <f t="shared" si="9"/>
        <v>0</v>
      </c>
      <c r="J279" s="78"/>
      <c r="K279" s="78"/>
    </row>
    <row r="280" spans="1:11" s="6" customFormat="1" ht="19.899999999999999" customHeight="1" x14ac:dyDescent="0.2">
      <c r="A280" s="105">
        <f t="shared" si="8"/>
        <v>263</v>
      </c>
      <c r="B280" s="77"/>
      <c r="C280" s="106"/>
      <c r="D280" s="111" t="s">
        <v>126</v>
      </c>
      <c r="E280" s="77" t="s">
        <v>520</v>
      </c>
      <c r="F280" s="2">
        <v>4</v>
      </c>
      <c r="G280" s="77"/>
      <c r="H280" s="166"/>
      <c r="I280" s="191">
        <f t="shared" si="9"/>
        <v>0</v>
      </c>
      <c r="J280" s="78"/>
      <c r="K280" s="78"/>
    </row>
    <row r="281" spans="1:11" s="6" customFormat="1" x14ac:dyDescent="0.2">
      <c r="A281" s="105">
        <f t="shared" si="8"/>
        <v>264</v>
      </c>
      <c r="B281" s="77"/>
      <c r="C281" s="106"/>
      <c r="D281" s="119" t="s">
        <v>397</v>
      </c>
      <c r="E281" s="77" t="s">
        <v>521</v>
      </c>
      <c r="F281" s="2">
        <v>4</v>
      </c>
      <c r="G281" s="77"/>
      <c r="H281" s="166"/>
      <c r="I281" s="191">
        <f t="shared" si="9"/>
        <v>0</v>
      </c>
      <c r="J281" s="78"/>
      <c r="K281" s="78"/>
    </row>
    <row r="282" spans="1:11" x14ac:dyDescent="0.2">
      <c r="A282" s="105">
        <f t="shared" si="8"/>
        <v>265</v>
      </c>
      <c r="B282" s="75" t="s">
        <v>19</v>
      </c>
      <c r="C282" s="76" t="s">
        <v>401</v>
      </c>
      <c r="D282" s="75" t="s">
        <v>128</v>
      </c>
      <c r="E282" s="75" t="s">
        <v>402</v>
      </c>
      <c r="F282" s="2">
        <v>6</v>
      </c>
      <c r="G282" s="77"/>
      <c r="H282" s="166"/>
      <c r="I282" s="191">
        <f t="shared" si="9"/>
        <v>0</v>
      </c>
      <c r="J282" s="1"/>
      <c r="K282" s="1"/>
    </row>
    <row r="283" spans="1:11" x14ac:dyDescent="0.2">
      <c r="A283" s="105">
        <f t="shared" si="8"/>
        <v>266</v>
      </c>
      <c r="B283" s="75"/>
      <c r="C283" s="76"/>
      <c r="D283" s="79" t="s">
        <v>125</v>
      </c>
      <c r="E283" s="75" t="s">
        <v>403</v>
      </c>
      <c r="F283" s="2">
        <v>6</v>
      </c>
      <c r="G283" s="77"/>
      <c r="H283" s="166"/>
      <c r="I283" s="191">
        <f t="shared" si="9"/>
        <v>0</v>
      </c>
      <c r="J283" s="1"/>
      <c r="K283" s="1"/>
    </row>
    <row r="284" spans="1:11" x14ac:dyDescent="0.2">
      <c r="A284" s="105">
        <f t="shared" si="8"/>
        <v>267</v>
      </c>
      <c r="B284" s="75"/>
      <c r="C284" s="76"/>
      <c r="D284" s="80" t="s">
        <v>126</v>
      </c>
      <c r="E284" s="75" t="s">
        <v>404</v>
      </c>
      <c r="F284" s="2">
        <v>6</v>
      </c>
      <c r="G284" s="77"/>
      <c r="H284" s="166"/>
      <c r="I284" s="191">
        <f t="shared" si="9"/>
        <v>0</v>
      </c>
      <c r="J284" s="1"/>
      <c r="K284" s="1"/>
    </row>
    <row r="285" spans="1:11" x14ac:dyDescent="0.2">
      <c r="A285" s="105">
        <f t="shared" si="8"/>
        <v>268</v>
      </c>
      <c r="B285" s="75"/>
      <c r="C285" s="76"/>
      <c r="D285" s="81" t="s">
        <v>127</v>
      </c>
      <c r="E285" s="75" t="s">
        <v>405</v>
      </c>
      <c r="F285" s="2">
        <v>6</v>
      </c>
      <c r="G285" s="77"/>
      <c r="H285" s="166"/>
      <c r="I285" s="191">
        <f t="shared" si="9"/>
        <v>0</v>
      </c>
      <c r="J285" s="1"/>
      <c r="K285" s="1"/>
    </row>
    <row r="286" spans="1:11" x14ac:dyDescent="0.2">
      <c r="A286" s="105">
        <f t="shared" si="8"/>
        <v>269</v>
      </c>
      <c r="B286" s="75" t="s">
        <v>19</v>
      </c>
      <c r="C286" s="106" t="s">
        <v>406</v>
      </c>
      <c r="D286" s="77"/>
      <c r="E286" s="77" t="s">
        <v>407</v>
      </c>
      <c r="F286" s="2">
        <v>2</v>
      </c>
      <c r="G286" s="77"/>
      <c r="H286" s="166"/>
      <c r="I286" s="191">
        <f t="shared" si="9"/>
        <v>0</v>
      </c>
      <c r="J286" s="1"/>
      <c r="K286" s="1"/>
    </row>
    <row r="287" spans="1:11" x14ac:dyDescent="0.2">
      <c r="A287" s="105">
        <f t="shared" si="8"/>
        <v>270</v>
      </c>
      <c r="B287" s="75" t="s">
        <v>19</v>
      </c>
      <c r="C287" s="106" t="s">
        <v>408</v>
      </c>
      <c r="D287" s="75" t="s">
        <v>128</v>
      </c>
      <c r="E287" s="77" t="s">
        <v>409</v>
      </c>
      <c r="F287" s="2">
        <v>6</v>
      </c>
      <c r="G287" s="77"/>
      <c r="H287" s="166"/>
      <c r="I287" s="191">
        <f t="shared" si="9"/>
        <v>0</v>
      </c>
      <c r="J287" s="1"/>
      <c r="K287" s="1"/>
    </row>
    <row r="288" spans="1:11" x14ac:dyDescent="0.2">
      <c r="A288" s="105">
        <f t="shared" si="8"/>
        <v>271</v>
      </c>
      <c r="B288" s="75" t="s">
        <v>19</v>
      </c>
      <c r="C288" s="76" t="s">
        <v>20</v>
      </c>
      <c r="D288" s="75" t="s">
        <v>128</v>
      </c>
      <c r="E288" s="75" t="s">
        <v>65</v>
      </c>
      <c r="F288" s="2">
        <v>18</v>
      </c>
      <c r="G288" s="77"/>
      <c r="H288" s="166"/>
      <c r="I288" s="191">
        <f t="shared" si="9"/>
        <v>0</v>
      </c>
      <c r="J288" s="1"/>
      <c r="K288" s="1"/>
    </row>
    <row r="289" spans="1:11" x14ac:dyDescent="0.2">
      <c r="A289" s="105">
        <f t="shared" si="8"/>
        <v>272</v>
      </c>
      <c r="B289" s="77" t="s">
        <v>19</v>
      </c>
      <c r="C289" s="106" t="s">
        <v>1700</v>
      </c>
      <c r="D289" s="77" t="s">
        <v>128</v>
      </c>
      <c r="E289" s="77" t="s">
        <v>1701</v>
      </c>
      <c r="F289" s="2">
        <v>6</v>
      </c>
      <c r="G289" s="77"/>
      <c r="H289" s="166"/>
      <c r="I289" s="191">
        <f t="shared" si="9"/>
        <v>0</v>
      </c>
      <c r="J289" s="1"/>
      <c r="K289" s="1"/>
    </row>
    <row r="290" spans="1:11" s="4" customFormat="1" x14ac:dyDescent="0.2">
      <c r="A290" s="105">
        <f t="shared" si="8"/>
        <v>273</v>
      </c>
      <c r="B290" s="75" t="s">
        <v>19</v>
      </c>
      <c r="C290" s="76" t="s">
        <v>263</v>
      </c>
      <c r="D290" s="75" t="s">
        <v>128</v>
      </c>
      <c r="E290" s="75" t="s">
        <v>264</v>
      </c>
      <c r="F290" s="2">
        <v>14</v>
      </c>
      <c r="G290" s="77"/>
      <c r="H290" s="166"/>
      <c r="I290" s="191">
        <f t="shared" si="9"/>
        <v>0</v>
      </c>
      <c r="J290" s="1"/>
      <c r="K290" s="1"/>
    </row>
    <row r="291" spans="1:11" s="4" customFormat="1" x14ac:dyDescent="0.2">
      <c r="A291" s="105">
        <f t="shared" si="8"/>
        <v>274</v>
      </c>
      <c r="B291" s="75" t="s">
        <v>19</v>
      </c>
      <c r="C291" s="76" t="s">
        <v>66</v>
      </c>
      <c r="D291" s="75" t="s">
        <v>128</v>
      </c>
      <c r="E291" s="75" t="s">
        <v>265</v>
      </c>
      <c r="F291" s="2">
        <v>28</v>
      </c>
      <c r="G291" s="77"/>
      <c r="H291" s="166"/>
      <c r="I291" s="191">
        <f t="shared" si="9"/>
        <v>0</v>
      </c>
      <c r="J291" s="1"/>
      <c r="K291" s="1"/>
    </row>
    <row r="292" spans="1:11" s="4" customFormat="1" x14ac:dyDescent="0.2">
      <c r="A292" s="105">
        <f t="shared" si="8"/>
        <v>275</v>
      </c>
      <c r="B292" s="75"/>
      <c r="C292" s="76"/>
      <c r="D292" s="79" t="s">
        <v>125</v>
      </c>
      <c r="E292" s="75" t="s">
        <v>67</v>
      </c>
      <c r="F292" s="2">
        <v>14</v>
      </c>
      <c r="G292" s="77"/>
      <c r="H292" s="166"/>
      <c r="I292" s="191">
        <f t="shared" si="9"/>
        <v>0</v>
      </c>
      <c r="J292" s="1"/>
      <c r="K292" s="1"/>
    </row>
    <row r="293" spans="1:11" s="4" customFormat="1" x14ac:dyDescent="0.2">
      <c r="A293" s="105">
        <f t="shared" si="8"/>
        <v>276</v>
      </c>
      <c r="B293" s="75"/>
      <c r="C293" s="76"/>
      <c r="D293" s="80" t="s">
        <v>126</v>
      </c>
      <c r="E293" s="75" t="s">
        <v>68</v>
      </c>
      <c r="F293" s="2">
        <v>18</v>
      </c>
      <c r="G293" s="77"/>
      <c r="H293" s="166"/>
      <c r="I293" s="191">
        <f t="shared" si="9"/>
        <v>0</v>
      </c>
      <c r="J293" s="1"/>
      <c r="K293" s="1"/>
    </row>
    <row r="294" spans="1:11" s="4" customFormat="1" x14ac:dyDescent="0.2">
      <c r="A294" s="105">
        <f t="shared" si="8"/>
        <v>277</v>
      </c>
      <c r="B294" s="75"/>
      <c r="C294" s="76"/>
      <c r="D294" s="81" t="s">
        <v>127</v>
      </c>
      <c r="E294" s="75" t="s">
        <v>69</v>
      </c>
      <c r="F294" s="2">
        <v>14</v>
      </c>
      <c r="G294" s="77"/>
      <c r="H294" s="166"/>
      <c r="I294" s="191">
        <f t="shared" si="9"/>
        <v>0</v>
      </c>
      <c r="J294" s="1"/>
      <c r="K294" s="1"/>
    </row>
    <row r="295" spans="1:11" s="4" customFormat="1" x14ac:dyDescent="0.2">
      <c r="A295" s="105">
        <f t="shared" si="8"/>
        <v>278</v>
      </c>
      <c r="B295" s="75" t="s">
        <v>19</v>
      </c>
      <c r="C295" s="76" t="s">
        <v>410</v>
      </c>
      <c r="D295" s="75" t="s">
        <v>128</v>
      </c>
      <c r="E295" s="77" t="s">
        <v>411</v>
      </c>
      <c r="F295" s="2">
        <v>6</v>
      </c>
      <c r="G295" s="77"/>
      <c r="H295" s="166"/>
      <c r="I295" s="191">
        <f t="shared" si="9"/>
        <v>0</v>
      </c>
      <c r="J295" s="1"/>
      <c r="K295" s="1"/>
    </row>
    <row r="296" spans="1:11" x14ac:dyDescent="0.2">
      <c r="A296" s="105">
        <f t="shared" si="8"/>
        <v>279</v>
      </c>
      <c r="B296" s="236" t="s">
        <v>19</v>
      </c>
      <c r="C296" s="237" t="s">
        <v>1859</v>
      </c>
      <c r="D296" s="77" t="s">
        <v>128</v>
      </c>
      <c r="E296" s="77" t="s">
        <v>1860</v>
      </c>
      <c r="F296" s="2">
        <v>60</v>
      </c>
      <c r="G296" s="77"/>
      <c r="H296" s="166"/>
      <c r="I296" s="191">
        <f t="shared" si="9"/>
        <v>0</v>
      </c>
      <c r="J296" s="1"/>
      <c r="K296" s="1"/>
    </row>
    <row r="297" spans="1:11" s="4" customFormat="1" x14ac:dyDescent="0.2">
      <c r="A297" s="105">
        <f t="shared" si="8"/>
        <v>280</v>
      </c>
      <c r="B297" s="236"/>
      <c r="C297" s="237"/>
      <c r="D297" s="79" t="s">
        <v>125</v>
      </c>
      <c r="E297" s="77" t="s">
        <v>1861</v>
      </c>
      <c r="F297" s="2">
        <v>50</v>
      </c>
      <c r="G297" s="77"/>
      <c r="H297" s="166"/>
      <c r="I297" s="191">
        <f t="shared" si="9"/>
        <v>0</v>
      </c>
      <c r="J297" s="78"/>
      <c r="K297" s="78"/>
    </row>
    <row r="298" spans="1:11" x14ac:dyDescent="0.2">
      <c r="A298" s="105">
        <f t="shared" si="8"/>
        <v>281</v>
      </c>
      <c r="B298" s="236"/>
      <c r="C298" s="237"/>
      <c r="D298" s="80" t="s">
        <v>126</v>
      </c>
      <c r="E298" s="77" t="s">
        <v>1862</v>
      </c>
      <c r="F298" s="2">
        <v>50</v>
      </c>
      <c r="G298" s="77"/>
      <c r="H298" s="166"/>
      <c r="I298" s="191">
        <f t="shared" si="9"/>
        <v>0</v>
      </c>
      <c r="J298" s="1"/>
      <c r="K298" s="1"/>
    </row>
    <row r="299" spans="1:11" s="4" customFormat="1" x14ac:dyDescent="0.2">
      <c r="A299" s="105">
        <f t="shared" si="8"/>
        <v>282</v>
      </c>
      <c r="B299" s="236"/>
      <c r="C299" s="237"/>
      <c r="D299" s="81" t="s">
        <v>127</v>
      </c>
      <c r="E299" s="77" t="s">
        <v>1863</v>
      </c>
      <c r="F299" s="2">
        <v>50</v>
      </c>
      <c r="G299" s="77"/>
      <c r="H299" s="166"/>
      <c r="I299" s="191">
        <f t="shared" si="9"/>
        <v>0</v>
      </c>
      <c r="J299" s="78"/>
      <c r="K299" s="78"/>
    </row>
    <row r="300" spans="1:11" s="4" customFormat="1" x14ac:dyDescent="0.2">
      <c r="A300" s="105">
        <f t="shared" si="8"/>
        <v>283</v>
      </c>
      <c r="B300" s="75" t="s">
        <v>19</v>
      </c>
      <c r="C300" s="76" t="s">
        <v>266</v>
      </c>
      <c r="D300" s="75" t="s">
        <v>128</v>
      </c>
      <c r="E300" s="75" t="s">
        <v>267</v>
      </c>
      <c r="F300" s="2">
        <v>28</v>
      </c>
      <c r="G300" s="77"/>
      <c r="H300" s="166"/>
      <c r="I300" s="191">
        <f t="shared" si="9"/>
        <v>0</v>
      </c>
      <c r="J300" s="78"/>
      <c r="K300" s="78"/>
    </row>
    <row r="301" spans="1:11" x14ac:dyDescent="0.2">
      <c r="A301" s="105">
        <f t="shared" si="8"/>
        <v>284</v>
      </c>
      <c r="B301" s="75"/>
      <c r="C301" s="76"/>
      <c r="D301" s="79" t="s">
        <v>125</v>
      </c>
      <c r="E301" s="75" t="s">
        <v>268</v>
      </c>
      <c r="F301" s="2">
        <v>16</v>
      </c>
      <c r="G301" s="77"/>
      <c r="H301" s="166"/>
      <c r="I301" s="191">
        <f t="shared" si="9"/>
        <v>0</v>
      </c>
      <c r="J301" s="1"/>
      <c r="K301" s="1"/>
    </row>
    <row r="302" spans="1:11" x14ac:dyDescent="0.2">
      <c r="A302" s="105">
        <f t="shared" si="8"/>
        <v>285</v>
      </c>
      <c r="B302" s="75"/>
      <c r="C302" s="76"/>
      <c r="D302" s="80" t="s">
        <v>126</v>
      </c>
      <c r="E302" s="75" t="s">
        <v>269</v>
      </c>
      <c r="F302" s="2">
        <v>16</v>
      </c>
      <c r="G302" s="77"/>
      <c r="H302" s="166"/>
      <c r="I302" s="191">
        <f t="shared" si="9"/>
        <v>0</v>
      </c>
      <c r="J302" s="1"/>
      <c r="K302" s="1"/>
    </row>
    <row r="303" spans="1:11" s="4" customFormat="1" x14ac:dyDescent="0.2">
      <c r="A303" s="105">
        <f t="shared" si="8"/>
        <v>286</v>
      </c>
      <c r="B303" s="75"/>
      <c r="C303" s="76"/>
      <c r="D303" s="81" t="s">
        <v>127</v>
      </c>
      <c r="E303" s="75" t="s">
        <v>270</v>
      </c>
      <c r="F303" s="2">
        <v>16</v>
      </c>
      <c r="G303" s="77"/>
      <c r="H303" s="166"/>
      <c r="I303" s="191">
        <f t="shared" si="9"/>
        <v>0</v>
      </c>
      <c r="J303" s="78"/>
      <c r="K303" s="78"/>
    </row>
    <row r="304" spans="1:11" s="4" customFormat="1" x14ac:dyDescent="0.2">
      <c r="A304" s="105">
        <f t="shared" si="8"/>
        <v>287</v>
      </c>
      <c r="B304" s="75" t="s">
        <v>22</v>
      </c>
      <c r="C304" s="76" t="s">
        <v>328</v>
      </c>
      <c r="D304" s="75" t="s">
        <v>128</v>
      </c>
      <c r="E304" s="75" t="s">
        <v>329</v>
      </c>
      <c r="F304" s="2">
        <v>14</v>
      </c>
      <c r="G304" s="77"/>
      <c r="H304" s="166"/>
      <c r="I304" s="191">
        <f t="shared" si="9"/>
        <v>0</v>
      </c>
      <c r="J304" s="78"/>
      <c r="K304" s="78"/>
    </row>
    <row r="305" spans="1:11" s="6" customFormat="1" x14ac:dyDescent="0.2">
      <c r="A305" s="105">
        <f t="shared" si="8"/>
        <v>288</v>
      </c>
      <c r="B305" s="75" t="s">
        <v>23</v>
      </c>
      <c r="C305" s="76" t="s">
        <v>1864</v>
      </c>
      <c r="D305" s="75" t="s">
        <v>128</v>
      </c>
      <c r="E305" s="75">
        <v>43979102</v>
      </c>
      <c r="F305" s="2">
        <v>2</v>
      </c>
      <c r="G305" s="77"/>
      <c r="H305" s="166"/>
      <c r="I305" s="191">
        <f t="shared" si="9"/>
        <v>0</v>
      </c>
      <c r="J305" s="78"/>
      <c r="K305" s="78"/>
    </row>
    <row r="306" spans="1:11" s="6" customFormat="1" x14ac:dyDescent="0.2">
      <c r="A306" s="105">
        <f t="shared" si="8"/>
        <v>289</v>
      </c>
      <c r="B306" s="75" t="s">
        <v>23</v>
      </c>
      <c r="C306" s="76" t="s">
        <v>1865</v>
      </c>
      <c r="D306" s="75"/>
      <c r="E306" s="75">
        <v>43979002</v>
      </c>
      <c r="F306" s="2">
        <v>2</v>
      </c>
      <c r="G306" s="77"/>
      <c r="H306" s="166"/>
      <c r="I306" s="191">
        <f t="shared" si="9"/>
        <v>0</v>
      </c>
      <c r="J306" s="78"/>
      <c r="K306" s="78"/>
    </row>
    <row r="307" spans="1:11" s="6" customFormat="1" x14ac:dyDescent="0.2">
      <c r="A307" s="105">
        <f t="shared" si="8"/>
        <v>290</v>
      </c>
      <c r="B307" s="75" t="s">
        <v>23</v>
      </c>
      <c r="C307" s="76" t="s">
        <v>89</v>
      </c>
      <c r="D307" s="75" t="s">
        <v>128</v>
      </c>
      <c r="E307" s="75">
        <v>44574702</v>
      </c>
      <c r="F307" s="2">
        <v>16</v>
      </c>
      <c r="G307" s="77"/>
      <c r="H307" s="166"/>
      <c r="I307" s="191">
        <f t="shared" si="9"/>
        <v>0</v>
      </c>
      <c r="J307" s="78"/>
      <c r="K307" s="78"/>
    </row>
    <row r="308" spans="1:11" s="4" customFormat="1" x14ac:dyDescent="0.2">
      <c r="A308" s="105">
        <f t="shared" si="8"/>
        <v>291</v>
      </c>
      <c r="B308" s="75" t="s">
        <v>23</v>
      </c>
      <c r="C308" s="76" t="s">
        <v>330</v>
      </c>
      <c r="D308" s="75" t="s">
        <v>128</v>
      </c>
      <c r="E308" s="75">
        <v>45807102</v>
      </c>
      <c r="F308" s="2">
        <v>30</v>
      </c>
      <c r="G308" s="77"/>
      <c r="H308" s="166"/>
      <c r="I308" s="191">
        <f t="shared" si="9"/>
        <v>0</v>
      </c>
      <c r="J308" s="78"/>
      <c r="K308" s="78"/>
    </row>
    <row r="309" spans="1:11" s="6" customFormat="1" x14ac:dyDescent="0.2">
      <c r="A309" s="105">
        <f t="shared" si="8"/>
        <v>292</v>
      </c>
      <c r="B309" s="77" t="s">
        <v>23</v>
      </c>
      <c r="C309" s="106" t="s">
        <v>1866</v>
      </c>
      <c r="D309" s="77" t="s">
        <v>128</v>
      </c>
      <c r="E309" s="77">
        <v>45807106</v>
      </c>
      <c r="F309" s="2">
        <v>20</v>
      </c>
      <c r="G309" s="77"/>
      <c r="H309" s="166"/>
      <c r="I309" s="191">
        <f t="shared" si="9"/>
        <v>0</v>
      </c>
      <c r="J309" s="78"/>
      <c r="K309" s="78"/>
    </row>
    <row r="310" spans="1:11" s="6" customFormat="1" x14ac:dyDescent="0.2">
      <c r="A310" s="105">
        <f t="shared" si="8"/>
        <v>293</v>
      </c>
      <c r="B310" s="75" t="s">
        <v>23</v>
      </c>
      <c r="C310" s="76" t="s">
        <v>331</v>
      </c>
      <c r="D310" s="75" t="s">
        <v>128</v>
      </c>
      <c r="E310" s="75">
        <v>43979202</v>
      </c>
      <c r="F310" s="2">
        <v>10</v>
      </c>
      <c r="G310" s="77"/>
      <c r="H310" s="166"/>
      <c r="I310" s="191">
        <f t="shared" si="9"/>
        <v>0</v>
      </c>
      <c r="J310" s="78"/>
      <c r="K310" s="78"/>
    </row>
    <row r="311" spans="1:11" s="6" customFormat="1" x14ac:dyDescent="0.2">
      <c r="A311" s="105">
        <f t="shared" si="8"/>
        <v>294</v>
      </c>
      <c r="B311" s="75" t="s">
        <v>23</v>
      </c>
      <c r="C311" s="76" t="s">
        <v>24</v>
      </c>
      <c r="D311" s="75" t="s">
        <v>128</v>
      </c>
      <c r="E311" s="75">
        <v>44917602</v>
      </c>
      <c r="F311" s="2">
        <v>12</v>
      </c>
      <c r="G311" s="77"/>
      <c r="H311" s="166"/>
      <c r="I311" s="191">
        <f t="shared" si="9"/>
        <v>0</v>
      </c>
      <c r="J311" s="78"/>
      <c r="K311" s="78"/>
    </row>
    <row r="312" spans="1:11" s="4" customFormat="1" x14ac:dyDescent="0.2">
      <c r="A312" s="105">
        <f t="shared" si="8"/>
        <v>295</v>
      </c>
      <c r="B312" s="75" t="s">
        <v>23</v>
      </c>
      <c r="C312" s="76" t="s">
        <v>332</v>
      </c>
      <c r="D312" s="75"/>
      <c r="E312" s="75">
        <v>44574302</v>
      </c>
      <c r="F312" s="2">
        <v>16</v>
      </c>
      <c r="G312" s="77"/>
      <c r="H312" s="166"/>
      <c r="I312" s="191">
        <f t="shared" si="9"/>
        <v>0</v>
      </c>
      <c r="J312" s="1"/>
      <c r="K312" s="1"/>
    </row>
    <row r="313" spans="1:11" s="4" customFormat="1" x14ac:dyDescent="0.2">
      <c r="A313" s="105">
        <f t="shared" si="8"/>
        <v>296</v>
      </c>
      <c r="B313" s="77" t="s">
        <v>23</v>
      </c>
      <c r="C313" s="76" t="s">
        <v>446</v>
      </c>
      <c r="D313" s="75" t="s">
        <v>128</v>
      </c>
      <c r="E313" s="77">
        <v>43502302</v>
      </c>
      <c r="F313" s="2">
        <v>2</v>
      </c>
      <c r="G313" s="77"/>
      <c r="H313" s="166"/>
      <c r="I313" s="191">
        <f t="shared" si="9"/>
        <v>0</v>
      </c>
      <c r="J313" s="78"/>
      <c r="K313" s="78"/>
    </row>
    <row r="314" spans="1:11" s="6" customFormat="1" ht="25.5" x14ac:dyDescent="0.2">
      <c r="A314" s="105">
        <f t="shared" si="8"/>
        <v>297</v>
      </c>
      <c r="B314" s="75" t="s">
        <v>23</v>
      </c>
      <c r="C314" s="76" t="s">
        <v>333</v>
      </c>
      <c r="D314" s="75"/>
      <c r="E314" s="75">
        <v>44494202</v>
      </c>
      <c r="F314" s="2">
        <v>14</v>
      </c>
      <c r="G314" s="77"/>
      <c r="H314" s="166"/>
      <c r="I314" s="191">
        <f t="shared" si="9"/>
        <v>0</v>
      </c>
      <c r="J314" s="78"/>
      <c r="K314" s="78"/>
    </row>
    <row r="315" spans="1:11" s="6" customFormat="1" ht="25.5" x14ac:dyDescent="0.2">
      <c r="A315" s="105">
        <f t="shared" si="8"/>
        <v>298</v>
      </c>
      <c r="B315" s="75" t="s">
        <v>23</v>
      </c>
      <c r="C315" s="76" t="s">
        <v>1867</v>
      </c>
      <c r="D315" s="77"/>
      <c r="E315" s="75">
        <v>44968301</v>
      </c>
      <c r="F315" s="2">
        <v>10</v>
      </c>
      <c r="G315" s="77"/>
      <c r="H315" s="166"/>
      <c r="I315" s="191">
        <f t="shared" si="9"/>
        <v>0</v>
      </c>
      <c r="J315" s="78"/>
      <c r="K315" s="78"/>
    </row>
    <row r="316" spans="1:11" s="6" customFormat="1" ht="25.5" x14ac:dyDescent="0.2">
      <c r="A316" s="105">
        <f t="shared" si="8"/>
        <v>299</v>
      </c>
      <c r="B316" s="75" t="s">
        <v>23</v>
      </c>
      <c r="C316" s="76" t="s">
        <v>334</v>
      </c>
      <c r="D316" s="75" t="s">
        <v>128</v>
      </c>
      <c r="E316" s="75">
        <v>44469803</v>
      </c>
      <c r="F316" s="2">
        <v>32</v>
      </c>
      <c r="G316" s="77"/>
      <c r="H316" s="166"/>
      <c r="I316" s="191">
        <f t="shared" si="9"/>
        <v>0</v>
      </c>
      <c r="J316" s="78"/>
      <c r="K316" s="78"/>
    </row>
    <row r="317" spans="1:11" s="6" customFormat="1" x14ac:dyDescent="0.2">
      <c r="A317" s="105">
        <f t="shared" si="8"/>
        <v>300</v>
      </c>
      <c r="B317" s="75"/>
      <c r="C317" s="76"/>
      <c r="D317" s="79" t="s">
        <v>125</v>
      </c>
      <c r="E317" s="75">
        <v>44469706</v>
      </c>
      <c r="F317" s="2">
        <v>74</v>
      </c>
      <c r="G317" s="77"/>
      <c r="H317" s="166"/>
      <c r="I317" s="191">
        <f t="shared" si="9"/>
        <v>0</v>
      </c>
      <c r="J317" s="78"/>
      <c r="K317" s="78"/>
    </row>
    <row r="318" spans="1:11" s="4" customFormat="1" x14ac:dyDescent="0.2">
      <c r="A318" s="105">
        <f t="shared" si="8"/>
        <v>301</v>
      </c>
      <c r="B318" s="75"/>
      <c r="C318" s="76"/>
      <c r="D318" s="80" t="s">
        <v>126</v>
      </c>
      <c r="E318" s="75">
        <v>44469705</v>
      </c>
      <c r="F318" s="2">
        <v>64</v>
      </c>
      <c r="G318" s="77"/>
      <c r="H318" s="166"/>
      <c r="I318" s="191">
        <f t="shared" si="9"/>
        <v>0</v>
      </c>
      <c r="J318" s="78"/>
      <c r="K318" s="78"/>
    </row>
    <row r="319" spans="1:11" s="4" customFormat="1" x14ac:dyDescent="0.2">
      <c r="A319" s="105">
        <f t="shared" si="8"/>
        <v>302</v>
      </c>
      <c r="B319" s="75"/>
      <c r="C319" s="76"/>
      <c r="D319" s="81" t="s">
        <v>127</v>
      </c>
      <c r="E319" s="75">
        <v>44469704</v>
      </c>
      <c r="F319" s="2">
        <v>48</v>
      </c>
      <c r="G319" s="77"/>
      <c r="H319" s="166"/>
      <c r="I319" s="191">
        <f t="shared" si="9"/>
        <v>0</v>
      </c>
      <c r="J319" s="78"/>
      <c r="K319" s="78"/>
    </row>
    <row r="320" spans="1:11" s="4" customFormat="1" x14ac:dyDescent="0.2">
      <c r="A320" s="105">
        <f t="shared" si="8"/>
        <v>303</v>
      </c>
      <c r="B320" s="75" t="s">
        <v>23</v>
      </c>
      <c r="C320" s="76" t="s">
        <v>1868</v>
      </c>
      <c r="D320" s="77" t="s">
        <v>128</v>
      </c>
      <c r="E320" s="75">
        <v>44059108</v>
      </c>
      <c r="F320" s="2">
        <v>8</v>
      </c>
      <c r="G320" s="77"/>
      <c r="H320" s="166"/>
      <c r="I320" s="191">
        <f t="shared" si="9"/>
        <v>0</v>
      </c>
      <c r="J320" s="78"/>
      <c r="K320" s="78"/>
    </row>
    <row r="321" spans="1:11" x14ac:dyDescent="0.2">
      <c r="A321" s="105">
        <f t="shared" si="8"/>
        <v>304</v>
      </c>
      <c r="B321" s="75"/>
      <c r="C321" s="76"/>
      <c r="D321" s="79" t="s">
        <v>125</v>
      </c>
      <c r="E321" s="75">
        <v>44059107</v>
      </c>
      <c r="F321" s="2">
        <v>8</v>
      </c>
      <c r="G321" s="77"/>
      <c r="H321" s="166"/>
      <c r="I321" s="191">
        <f t="shared" si="9"/>
        <v>0</v>
      </c>
      <c r="J321" s="1"/>
      <c r="K321" s="1"/>
    </row>
    <row r="322" spans="1:11" s="4" customFormat="1" x14ac:dyDescent="0.2">
      <c r="A322" s="105">
        <f t="shared" si="8"/>
        <v>305</v>
      </c>
      <c r="B322" s="75"/>
      <c r="C322" s="76"/>
      <c r="D322" s="80" t="s">
        <v>126</v>
      </c>
      <c r="E322" s="75">
        <v>44059106</v>
      </c>
      <c r="F322" s="2">
        <v>8</v>
      </c>
      <c r="G322" s="77"/>
      <c r="H322" s="166"/>
      <c r="I322" s="191">
        <f t="shared" si="9"/>
        <v>0</v>
      </c>
      <c r="J322" s="78"/>
      <c r="K322" s="78"/>
    </row>
    <row r="323" spans="1:11" s="4" customFormat="1" x14ac:dyDescent="0.2">
      <c r="A323" s="105">
        <f t="shared" si="8"/>
        <v>306</v>
      </c>
      <c r="B323" s="75"/>
      <c r="C323" s="76"/>
      <c r="D323" s="81" t="s">
        <v>127</v>
      </c>
      <c r="E323" s="75">
        <v>44059105</v>
      </c>
      <c r="F323" s="2">
        <v>8</v>
      </c>
      <c r="G323" s="77"/>
      <c r="H323" s="166"/>
      <c r="I323" s="191">
        <f t="shared" si="9"/>
        <v>0</v>
      </c>
      <c r="J323" s="78"/>
      <c r="K323" s="78"/>
    </row>
    <row r="324" spans="1:11" s="6" customFormat="1" x14ac:dyDescent="0.2">
      <c r="A324" s="105">
        <f t="shared" si="8"/>
        <v>307</v>
      </c>
      <c r="B324" s="75" t="s">
        <v>23</v>
      </c>
      <c r="C324" s="76" t="s">
        <v>1869</v>
      </c>
      <c r="D324" s="77"/>
      <c r="E324" s="75">
        <v>44064012</v>
      </c>
      <c r="F324" s="2">
        <v>8</v>
      </c>
      <c r="G324" s="77"/>
      <c r="H324" s="166"/>
      <c r="I324" s="191">
        <f t="shared" si="9"/>
        <v>0</v>
      </c>
      <c r="J324" s="78"/>
      <c r="K324" s="78"/>
    </row>
    <row r="325" spans="1:11" s="4" customFormat="1" x14ac:dyDescent="0.2">
      <c r="A325" s="105">
        <f t="shared" si="8"/>
        <v>308</v>
      </c>
      <c r="B325" s="75" t="s">
        <v>23</v>
      </c>
      <c r="C325" s="76" t="s">
        <v>335</v>
      </c>
      <c r="D325" s="75" t="s">
        <v>128</v>
      </c>
      <c r="E325" s="75">
        <v>45807116</v>
      </c>
      <c r="F325" s="2">
        <v>80</v>
      </c>
      <c r="G325" s="77"/>
      <c r="H325" s="166"/>
      <c r="I325" s="191">
        <f t="shared" si="9"/>
        <v>0</v>
      </c>
      <c r="J325" s="1"/>
      <c r="K325" s="1"/>
    </row>
    <row r="326" spans="1:11" s="4" customFormat="1" x14ac:dyDescent="0.2">
      <c r="A326" s="105">
        <f t="shared" si="8"/>
        <v>309</v>
      </c>
      <c r="B326" s="75" t="s">
        <v>23</v>
      </c>
      <c r="C326" s="76" t="s">
        <v>336</v>
      </c>
      <c r="D326" s="75"/>
      <c r="E326" s="87" t="s">
        <v>337</v>
      </c>
      <c r="F326" s="2">
        <v>20</v>
      </c>
      <c r="G326" s="77"/>
      <c r="H326" s="166"/>
      <c r="I326" s="191">
        <f t="shared" si="9"/>
        <v>0</v>
      </c>
      <c r="J326" s="1"/>
      <c r="K326" s="1"/>
    </row>
    <row r="327" spans="1:11" s="6" customFormat="1" x14ac:dyDescent="0.2">
      <c r="A327" s="105">
        <f t="shared" si="8"/>
        <v>310</v>
      </c>
      <c r="B327" s="75" t="s">
        <v>23</v>
      </c>
      <c r="C327" s="76" t="s">
        <v>1870</v>
      </c>
      <c r="D327" s="77" t="s">
        <v>128</v>
      </c>
      <c r="E327" s="75">
        <v>44973512</v>
      </c>
      <c r="F327" s="2">
        <v>4</v>
      </c>
      <c r="G327" s="77"/>
      <c r="H327" s="166"/>
      <c r="I327" s="191">
        <f t="shared" si="9"/>
        <v>0</v>
      </c>
      <c r="J327" s="78"/>
      <c r="K327" s="78"/>
    </row>
    <row r="328" spans="1:11" s="4" customFormat="1" x14ac:dyDescent="0.2">
      <c r="A328" s="105">
        <f t="shared" si="8"/>
        <v>311</v>
      </c>
      <c r="B328" s="75" t="s">
        <v>23</v>
      </c>
      <c r="C328" s="76" t="s">
        <v>1674</v>
      </c>
      <c r="D328" s="75" t="s">
        <v>128</v>
      </c>
      <c r="E328" s="75">
        <v>45807111</v>
      </c>
      <c r="F328" s="2">
        <v>2</v>
      </c>
      <c r="G328" s="77"/>
      <c r="H328" s="166"/>
      <c r="I328" s="191">
        <f t="shared" si="9"/>
        <v>0</v>
      </c>
      <c r="J328" s="78"/>
      <c r="K328" s="78"/>
    </row>
    <row r="329" spans="1:11" s="6" customFormat="1" ht="25.5" x14ac:dyDescent="0.2">
      <c r="A329" s="105">
        <f t="shared" si="8"/>
        <v>312</v>
      </c>
      <c r="B329" s="75" t="s">
        <v>23</v>
      </c>
      <c r="C329" s="76" t="s">
        <v>338</v>
      </c>
      <c r="D329" s="75" t="s">
        <v>128</v>
      </c>
      <c r="E329" s="87" t="s">
        <v>339</v>
      </c>
      <c r="F329" s="2">
        <v>46</v>
      </c>
      <c r="G329" s="77"/>
      <c r="H329" s="166"/>
      <c r="I329" s="191">
        <f t="shared" si="9"/>
        <v>0</v>
      </c>
      <c r="J329" s="78"/>
      <c r="K329" s="78"/>
    </row>
    <row r="330" spans="1:11" s="6" customFormat="1" x14ac:dyDescent="0.2">
      <c r="A330" s="105">
        <f t="shared" si="8"/>
        <v>313</v>
      </c>
      <c r="B330" s="75"/>
      <c r="C330" s="76"/>
      <c r="D330" s="79" t="s">
        <v>125</v>
      </c>
      <c r="E330" s="75">
        <v>44973511</v>
      </c>
      <c r="F330" s="2">
        <v>4</v>
      </c>
      <c r="G330" s="77"/>
      <c r="H330" s="166"/>
      <c r="I330" s="191">
        <f t="shared" si="9"/>
        <v>0</v>
      </c>
      <c r="J330" s="78"/>
      <c r="K330" s="78"/>
    </row>
    <row r="331" spans="1:11" s="6" customFormat="1" x14ac:dyDescent="0.2">
      <c r="A331" s="105">
        <f t="shared" si="8"/>
        <v>314</v>
      </c>
      <c r="B331" s="75"/>
      <c r="C331" s="76"/>
      <c r="D331" s="80" t="s">
        <v>126</v>
      </c>
      <c r="E331" s="75">
        <v>44973510</v>
      </c>
      <c r="F331" s="2">
        <v>6</v>
      </c>
      <c r="G331" s="77"/>
      <c r="H331" s="166"/>
      <c r="I331" s="191">
        <f t="shared" si="9"/>
        <v>0</v>
      </c>
      <c r="J331" s="78"/>
      <c r="K331" s="78"/>
    </row>
    <row r="332" spans="1:11" s="4" customFormat="1" x14ac:dyDescent="0.2">
      <c r="A332" s="105">
        <f t="shared" si="8"/>
        <v>315</v>
      </c>
      <c r="B332" s="75"/>
      <c r="C332" s="76"/>
      <c r="D332" s="81" t="s">
        <v>127</v>
      </c>
      <c r="E332" s="75">
        <v>44973509</v>
      </c>
      <c r="F332" s="2">
        <v>4</v>
      </c>
      <c r="G332" s="215"/>
      <c r="H332" s="217"/>
      <c r="I332" s="191">
        <f t="shared" si="9"/>
        <v>0</v>
      </c>
      <c r="J332" s="218"/>
      <c r="K332" s="211"/>
    </row>
    <row r="333" spans="1:11" s="4" customFormat="1" x14ac:dyDescent="0.2">
      <c r="A333" s="105">
        <f t="shared" si="8"/>
        <v>316</v>
      </c>
      <c r="B333" s="75" t="s">
        <v>416</v>
      </c>
      <c r="C333" s="76" t="s">
        <v>418</v>
      </c>
      <c r="D333" s="75" t="s">
        <v>128</v>
      </c>
      <c r="E333" s="75" t="s">
        <v>490</v>
      </c>
      <c r="F333" s="2">
        <v>8</v>
      </c>
      <c r="G333" s="215"/>
      <c r="H333" s="217"/>
      <c r="I333" s="191">
        <f t="shared" si="9"/>
        <v>0</v>
      </c>
      <c r="J333" s="218"/>
      <c r="K333" s="211"/>
    </row>
    <row r="334" spans="1:11" s="4" customFormat="1" x14ac:dyDescent="0.2">
      <c r="A334" s="105">
        <f t="shared" si="8"/>
        <v>317</v>
      </c>
      <c r="B334" s="75" t="s">
        <v>416</v>
      </c>
      <c r="C334" s="106" t="s">
        <v>417</v>
      </c>
      <c r="D334" s="77" t="s">
        <v>128</v>
      </c>
      <c r="E334" s="77" t="s">
        <v>489</v>
      </c>
      <c r="F334" s="2">
        <v>4</v>
      </c>
      <c r="G334" s="215"/>
      <c r="H334" s="217"/>
      <c r="I334" s="191">
        <f t="shared" si="9"/>
        <v>0</v>
      </c>
      <c r="J334" s="218"/>
      <c r="K334" s="211"/>
    </row>
    <row r="335" spans="1:11" s="4" customFormat="1" x14ac:dyDescent="0.2">
      <c r="A335" s="105">
        <f t="shared" si="8"/>
        <v>318</v>
      </c>
      <c r="B335" s="75" t="s">
        <v>1689</v>
      </c>
      <c r="C335" s="76" t="s">
        <v>1690</v>
      </c>
      <c r="D335" s="75" t="s">
        <v>128</v>
      </c>
      <c r="E335" s="75">
        <v>53604</v>
      </c>
      <c r="F335" s="2">
        <v>32</v>
      </c>
      <c r="G335" s="215"/>
      <c r="H335" s="217"/>
      <c r="I335" s="191">
        <f t="shared" si="9"/>
        <v>0</v>
      </c>
      <c r="J335" s="218"/>
      <c r="K335" s="211"/>
    </row>
    <row r="336" spans="1:11" x14ac:dyDescent="0.2">
      <c r="A336" s="105">
        <f t="shared" si="8"/>
        <v>319</v>
      </c>
      <c r="B336" s="75"/>
      <c r="C336" s="76"/>
      <c r="D336" s="79" t="s">
        <v>125</v>
      </c>
      <c r="E336" s="85">
        <v>53601</v>
      </c>
      <c r="F336" s="2">
        <v>86</v>
      </c>
      <c r="G336" s="109"/>
      <c r="H336" s="166"/>
      <c r="I336" s="191">
        <f t="shared" si="9"/>
        <v>0</v>
      </c>
      <c r="J336" s="1"/>
      <c r="K336" s="1"/>
    </row>
    <row r="337" spans="1:11" x14ac:dyDescent="0.2">
      <c r="A337" s="105">
        <f t="shared" si="8"/>
        <v>320</v>
      </c>
      <c r="B337" s="75"/>
      <c r="C337" s="76"/>
      <c r="D337" s="80" t="s">
        <v>126</v>
      </c>
      <c r="E337" s="75">
        <v>53602</v>
      </c>
      <c r="F337" s="2">
        <v>86</v>
      </c>
      <c r="G337" s="109"/>
      <c r="H337" s="166"/>
      <c r="I337" s="191">
        <f t="shared" si="9"/>
        <v>0</v>
      </c>
      <c r="J337" s="1"/>
      <c r="K337" s="1"/>
    </row>
    <row r="338" spans="1:11" x14ac:dyDescent="0.2">
      <c r="A338" s="105">
        <f t="shared" si="8"/>
        <v>321</v>
      </c>
      <c r="B338" s="75"/>
      <c r="C338" s="76"/>
      <c r="D338" s="81" t="s">
        <v>127</v>
      </c>
      <c r="E338" s="75">
        <v>53603</v>
      </c>
      <c r="F338" s="2">
        <v>86</v>
      </c>
      <c r="G338" s="109"/>
      <c r="H338" s="166"/>
      <c r="I338" s="191">
        <f t="shared" si="9"/>
        <v>0</v>
      </c>
      <c r="J338" s="1"/>
      <c r="K338" s="1"/>
    </row>
    <row r="339" spans="1:11" x14ac:dyDescent="0.2">
      <c r="A339" s="105">
        <f t="shared" si="8"/>
        <v>322</v>
      </c>
      <c r="B339" s="75" t="s">
        <v>25</v>
      </c>
      <c r="C339" s="76" t="s">
        <v>1871</v>
      </c>
      <c r="D339" s="77" t="s">
        <v>128</v>
      </c>
      <c r="E339" s="75">
        <v>406522</v>
      </c>
      <c r="F339" s="2">
        <v>4</v>
      </c>
      <c r="G339" s="109"/>
      <c r="H339" s="166"/>
      <c r="I339" s="191">
        <f t="shared" si="9"/>
        <v>0</v>
      </c>
      <c r="J339" s="1"/>
      <c r="K339" s="1"/>
    </row>
    <row r="340" spans="1:11" x14ac:dyDescent="0.2">
      <c r="A340" s="105">
        <f t="shared" ref="A340:A403" si="10">+A339+1</f>
        <v>323</v>
      </c>
      <c r="B340" s="75" t="s">
        <v>25</v>
      </c>
      <c r="C340" s="76" t="s">
        <v>340</v>
      </c>
      <c r="D340" s="75" t="s">
        <v>128</v>
      </c>
      <c r="E340" s="75">
        <v>841769</v>
      </c>
      <c r="F340" s="2">
        <v>10</v>
      </c>
      <c r="G340" s="109"/>
      <c r="H340" s="166"/>
      <c r="I340" s="191">
        <f t="shared" ref="I340:I403" si="11">+F340*H340</f>
        <v>0</v>
      </c>
      <c r="J340" s="1"/>
      <c r="K340" s="1"/>
    </row>
    <row r="341" spans="1:11" x14ac:dyDescent="0.2">
      <c r="A341" s="105">
        <f t="shared" si="10"/>
        <v>324</v>
      </c>
      <c r="B341" s="75" t="s">
        <v>25</v>
      </c>
      <c r="C341" s="76" t="s">
        <v>1872</v>
      </c>
      <c r="D341" s="77" t="s">
        <v>128</v>
      </c>
      <c r="E341" s="75">
        <v>841825</v>
      </c>
      <c r="F341" s="2">
        <v>8</v>
      </c>
      <c r="G341" s="109"/>
      <c r="H341" s="166"/>
      <c r="I341" s="191">
        <f t="shared" si="11"/>
        <v>0</v>
      </c>
      <c r="J341" s="1"/>
      <c r="K341" s="1"/>
    </row>
    <row r="342" spans="1:11" x14ac:dyDescent="0.2">
      <c r="A342" s="105">
        <f t="shared" si="10"/>
        <v>325</v>
      </c>
      <c r="B342" s="75"/>
      <c r="C342" s="76"/>
      <c r="D342" s="79" t="s">
        <v>125</v>
      </c>
      <c r="E342" s="75">
        <v>841928</v>
      </c>
      <c r="F342" s="2">
        <v>6</v>
      </c>
      <c r="G342" s="109"/>
      <c r="H342" s="166"/>
      <c r="I342" s="191">
        <f t="shared" si="11"/>
        <v>0</v>
      </c>
      <c r="J342" s="1"/>
      <c r="K342" s="1"/>
    </row>
    <row r="343" spans="1:11" x14ac:dyDescent="0.2">
      <c r="A343" s="105">
        <f t="shared" si="10"/>
        <v>326</v>
      </c>
      <c r="B343" s="75"/>
      <c r="C343" s="76"/>
      <c r="D343" s="80" t="s">
        <v>126</v>
      </c>
      <c r="E343" s="75">
        <v>841927</v>
      </c>
      <c r="F343" s="2">
        <v>6</v>
      </c>
      <c r="G343" s="109"/>
      <c r="H343" s="166"/>
      <c r="I343" s="191">
        <f t="shared" si="11"/>
        <v>0</v>
      </c>
      <c r="J343" s="1"/>
      <c r="K343" s="1"/>
    </row>
    <row r="344" spans="1:11" s="4" customFormat="1" x14ac:dyDescent="0.2">
      <c r="A344" s="105">
        <f t="shared" si="10"/>
        <v>327</v>
      </c>
      <c r="B344" s="75"/>
      <c r="C344" s="76"/>
      <c r="D344" s="81" t="s">
        <v>127</v>
      </c>
      <c r="E344" s="75">
        <v>841926</v>
      </c>
      <c r="F344" s="2">
        <v>6</v>
      </c>
      <c r="G344" s="77"/>
      <c r="H344" s="166"/>
      <c r="I344" s="191">
        <f t="shared" si="11"/>
        <v>0</v>
      </c>
      <c r="J344" s="78"/>
      <c r="K344" s="78"/>
    </row>
    <row r="345" spans="1:11" s="6" customFormat="1" x14ac:dyDescent="0.2">
      <c r="A345" s="105">
        <f t="shared" si="10"/>
        <v>328</v>
      </c>
      <c r="B345" s="75" t="s">
        <v>25</v>
      </c>
      <c r="C345" s="76" t="s">
        <v>586</v>
      </c>
      <c r="D345" s="75" t="s">
        <v>128</v>
      </c>
      <c r="E345" s="75">
        <v>405761</v>
      </c>
      <c r="F345" s="2">
        <v>10</v>
      </c>
      <c r="G345" s="77"/>
      <c r="H345" s="166"/>
      <c r="I345" s="191">
        <f t="shared" si="11"/>
        <v>0</v>
      </c>
      <c r="J345" s="78"/>
      <c r="K345" s="78"/>
    </row>
    <row r="346" spans="1:11" s="6" customFormat="1" x14ac:dyDescent="0.2">
      <c r="A346" s="105">
        <f t="shared" si="10"/>
        <v>329</v>
      </c>
      <c r="B346" s="75"/>
      <c r="C346" s="76"/>
      <c r="D346" s="79" t="s">
        <v>125</v>
      </c>
      <c r="E346" s="75">
        <v>405762</v>
      </c>
      <c r="F346" s="2">
        <v>8</v>
      </c>
      <c r="G346" s="77"/>
      <c r="H346" s="166"/>
      <c r="I346" s="191">
        <f t="shared" si="11"/>
        <v>0</v>
      </c>
      <c r="J346" s="78"/>
      <c r="K346" s="78"/>
    </row>
    <row r="347" spans="1:11" s="6" customFormat="1" x14ac:dyDescent="0.2">
      <c r="A347" s="105">
        <f t="shared" si="10"/>
        <v>330</v>
      </c>
      <c r="B347" s="75"/>
      <c r="C347" s="76"/>
      <c r="D347" s="80" t="s">
        <v>126</v>
      </c>
      <c r="E347" s="75">
        <v>405763</v>
      </c>
      <c r="F347" s="2">
        <v>8</v>
      </c>
      <c r="G347" s="77"/>
      <c r="H347" s="166"/>
      <c r="I347" s="191">
        <f t="shared" si="11"/>
        <v>0</v>
      </c>
      <c r="J347" s="78"/>
      <c r="K347" s="78"/>
    </row>
    <row r="348" spans="1:11" s="6" customFormat="1" x14ac:dyDescent="0.2">
      <c r="A348" s="105">
        <f t="shared" si="10"/>
        <v>331</v>
      </c>
      <c r="B348" s="75"/>
      <c r="C348" s="76"/>
      <c r="D348" s="81" t="s">
        <v>127</v>
      </c>
      <c r="E348" s="75">
        <v>405764</v>
      </c>
      <c r="F348" s="2">
        <v>4</v>
      </c>
      <c r="G348" s="77"/>
      <c r="H348" s="166"/>
      <c r="I348" s="191">
        <f t="shared" si="11"/>
        <v>0</v>
      </c>
      <c r="J348" s="78"/>
      <c r="K348" s="78"/>
    </row>
    <row r="349" spans="1:11" x14ac:dyDescent="0.2">
      <c r="A349" s="105">
        <f t="shared" si="10"/>
        <v>332</v>
      </c>
      <c r="B349" s="75" t="s">
        <v>25</v>
      </c>
      <c r="C349" s="76" t="s">
        <v>1677</v>
      </c>
      <c r="D349" s="81"/>
      <c r="E349" s="75">
        <v>405783</v>
      </c>
      <c r="F349" s="2">
        <v>4</v>
      </c>
      <c r="G349" s="77"/>
      <c r="H349" s="166"/>
      <c r="I349" s="191">
        <f t="shared" si="11"/>
        <v>0</v>
      </c>
      <c r="J349" s="1"/>
      <c r="K349" s="1"/>
    </row>
    <row r="350" spans="1:11" x14ac:dyDescent="0.2">
      <c r="A350" s="105">
        <f t="shared" si="10"/>
        <v>333</v>
      </c>
      <c r="B350" s="75" t="s">
        <v>25</v>
      </c>
      <c r="C350" s="76" t="s">
        <v>26</v>
      </c>
      <c r="D350" s="75" t="s">
        <v>128</v>
      </c>
      <c r="E350" s="75">
        <v>406956</v>
      </c>
      <c r="F350" s="2">
        <v>14</v>
      </c>
      <c r="G350" s="77"/>
      <c r="H350" s="166"/>
      <c r="I350" s="191">
        <f t="shared" si="11"/>
        <v>0</v>
      </c>
      <c r="J350" s="1"/>
      <c r="K350" s="1"/>
    </row>
    <row r="351" spans="1:11" x14ac:dyDescent="0.2">
      <c r="A351" s="105">
        <f t="shared" si="10"/>
        <v>334</v>
      </c>
      <c r="B351" s="75" t="s">
        <v>25</v>
      </c>
      <c r="C351" s="76" t="s">
        <v>1873</v>
      </c>
      <c r="D351" s="75" t="s">
        <v>128</v>
      </c>
      <c r="E351" s="75">
        <v>407340</v>
      </c>
      <c r="F351" s="2">
        <v>4</v>
      </c>
      <c r="G351" s="77"/>
      <c r="H351" s="166"/>
      <c r="I351" s="191">
        <f t="shared" si="11"/>
        <v>0</v>
      </c>
      <c r="J351" s="1"/>
      <c r="K351" s="1"/>
    </row>
    <row r="352" spans="1:11" x14ac:dyDescent="0.2">
      <c r="A352" s="105">
        <f t="shared" si="10"/>
        <v>335</v>
      </c>
      <c r="B352" s="75" t="s">
        <v>25</v>
      </c>
      <c r="C352" s="76" t="s">
        <v>1874</v>
      </c>
      <c r="D352" s="75"/>
      <c r="E352" s="75">
        <v>407324</v>
      </c>
      <c r="F352" s="2">
        <v>10</v>
      </c>
      <c r="G352" s="106"/>
      <c r="H352" s="166"/>
      <c r="I352" s="191">
        <f t="shared" si="11"/>
        <v>0</v>
      </c>
      <c r="J352" s="1"/>
      <c r="K352" s="1"/>
    </row>
    <row r="353" spans="1:11" x14ac:dyDescent="0.2">
      <c r="A353" s="105">
        <f t="shared" si="10"/>
        <v>336</v>
      </c>
      <c r="B353" s="75" t="s">
        <v>25</v>
      </c>
      <c r="C353" s="76" t="s">
        <v>560</v>
      </c>
      <c r="D353" s="75" t="s">
        <v>128</v>
      </c>
      <c r="E353" s="75">
        <v>407716</v>
      </c>
      <c r="F353" s="2">
        <v>32</v>
      </c>
      <c r="G353" s="106"/>
      <c r="H353" s="166"/>
      <c r="I353" s="191">
        <f t="shared" si="11"/>
        <v>0</v>
      </c>
      <c r="J353" s="1"/>
      <c r="K353" s="1"/>
    </row>
    <row r="354" spans="1:11" x14ac:dyDescent="0.2">
      <c r="A354" s="105">
        <f t="shared" si="10"/>
        <v>337</v>
      </c>
      <c r="B354" s="75"/>
      <c r="C354" s="76"/>
      <c r="D354" s="79" t="s">
        <v>125</v>
      </c>
      <c r="E354" s="75">
        <v>407717</v>
      </c>
      <c r="F354" s="2">
        <v>16</v>
      </c>
      <c r="G354" s="106"/>
      <c r="H354" s="166"/>
      <c r="I354" s="191">
        <f t="shared" si="11"/>
        <v>0</v>
      </c>
      <c r="J354" s="1"/>
      <c r="K354" s="1"/>
    </row>
    <row r="355" spans="1:11" x14ac:dyDescent="0.2">
      <c r="A355" s="105">
        <f t="shared" si="10"/>
        <v>338</v>
      </c>
      <c r="B355" s="75"/>
      <c r="C355" s="76"/>
      <c r="D355" s="80" t="s">
        <v>126</v>
      </c>
      <c r="E355" s="75">
        <v>407718</v>
      </c>
      <c r="F355" s="2">
        <v>16</v>
      </c>
      <c r="G355" s="106"/>
      <c r="H355" s="166"/>
      <c r="I355" s="191">
        <f t="shared" si="11"/>
        <v>0</v>
      </c>
      <c r="J355" s="1"/>
      <c r="K355" s="1"/>
    </row>
    <row r="356" spans="1:11" x14ac:dyDescent="0.2">
      <c r="A356" s="105">
        <f t="shared" si="10"/>
        <v>339</v>
      </c>
      <c r="B356" s="75"/>
      <c r="C356" s="76"/>
      <c r="D356" s="81" t="s">
        <v>127</v>
      </c>
      <c r="E356" s="75">
        <v>407719</v>
      </c>
      <c r="F356" s="2">
        <v>16</v>
      </c>
      <c r="G356" s="106"/>
      <c r="H356" s="166"/>
      <c r="I356" s="191">
        <f t="shared" si="11"/>
        <v>0</v>
      </c>
      <c r="J356" s="1"/>
      <c r="K356" s="1"/>
    </row>
    <row r="357" spans="1:11" x14ac:dyDescent="0.2">
      <c r="A357" s="105">
        <f t="shared" si="10"/>
        <v>340</v>
      </c>
      <c r="B357" s="75" t="s">
        <v>25</v>
      </c>
      <c r="C357" s="76" t="s">
        <v>559</v>
      </c>
      <c r="D357" s="75" t="s">
        <v>128</v>
      </c>
      <c r="E357" s="75">
        <v>406479</v>
      </c>
      <c r="F357" s="2">
        <v>20</v>
      </c>
      <c r="G357" s="106"/>
      <c r="H357" s="166"/>
      <c r="I357" s="191">
        <f t="shared" si="11"/>
        <v>0</v>
      </c>
      <c r="J357" s="1"/>
      <c r="K357" s="1"/>
    </row>
    <row r="358" spans="1:11" x14ac:dyDescent="0.2">
      <c r="A358" s="105">
        <f t="shared" si="10"/>
        <v>341</v>
      </c>
      <c r="B358" s="75"/>
      <c r="C358" s="76"/>
      <c r="D358" s="79" t="s">
        <v>125</v>
      </c>
      <c r="E358" s="75">
        <v>406480</v>
      </c>
      <c r="F358" s="2">
        <v>12</v>
      </c>
      <c r="G358" s="106"/>
      <c r="H358" s="166"/>
      <c r="I358" s="191">
        <f t="shared" si="11"/>
        <v>0</v>
      </c>
      <c r="J358" s="1"/>
      <c r="K358" s="1"/>
    </row>
    <row r="359" spans="1:11" x14ac:dyDescent="0.2">
      <c r="A359" s="105">
        <f t="shared" si="10"/>
        <v>342</v>
      </c>
      <c r="B359" s="75"/>
      <c r="C359" s="76"/>
      <c r="D359" s="80" t="s">
        <v>126</v>
      </c>
      <c r="E359" s="75">
        <v>406481</v>
      </c>
      <c r="F359" s="2">
        <v>12</v>
      </c>
      <c r="G359" s="106"/>
      <c r="H359" s="166"/>
      <c r="I359" s="191">
        <f t="shared" si="11"/>
        <v>0</v>
      </c>
      <c r="J359" s="1"/>
      <c r="K359" s="1"/>
    </row>
    <row r="360" spans="1:11" x14ac:dyDescent="0.2">
      <c r="A360" s="105">
        <f t="shared" si="10"/>
        <v>343</v>
      </c>
      <c r="B360" s="75"/>
      <c r="C360" s="76"/>
      <c r="D360" s="81" t="s">
        <v>127</v>
      </c>
      <c r="E360" s="75">
        <v>406482</v>
      </c>
      <c r="F360" s="2">
        <v>12</v>
      </c>
      <c r="G360" s="106"/>
      <c r="H360" s="166"/>
      <c r="I360" s="191">
        <f t="shared" si="11"/>
        <v>0</v>
      </c>
      <c r="J360" s="1"/>
      <c r="K360" s="1"/>
    </row>
    <row r="361" spans="1:11" x14ac:dyDescent="0.2">
      <c r="A361" s="105">
        <f t="shared" si="10"/>
        <v>344</v>
      </c>
      <c r="B361" s="75" t="s">
        <v>25</v>
      </c>
      <c r="C361" s="106" t="s">
        <v>587</v>
      </c>
      <c r="D361" s="77" t="s">
        <v>128</v>
      </c>
      <c r="E361" s="77">
        <v>408184</v>
      </c>
      <c r="F361" s="2">
        <v>194</v>
      </c>
      <c r="G361" s="106"/>
      <c r="H361" s="166"/>
      <c r="I361" s="191">
        <f t="shared" si="11"/>
        <v>0</v>
      </c>
      <c r="J361" s="1"/>
      <c r="K361" s="1"/>
    </row>
    <row r="362" spans="1:11" s="4" customFormat="1" x14ac:dyDescent="0.2">
      <c r="A362" s="105">
        <f t="shared" si="10"/>
        <v>345</v>
      </c>
      <c r="B362" s="75"/>
      <c r="C362" s="106"/>
      <c r="D362" s="110" t="s">
        <v>125</v>
      </c>
      <c r="E362" s="77">
        <v>408185</v>
      </c>
      <c r="F362" s="2">
        <v>158</v>
      </c>
      <c r="G362" s="77"/>
      <c r="H362" s="166"/>
      <c r="I362" s="191">
        <f t="shared" si="11"/>
        <v>0</v>
      </c>
      <c r="J362" s="78"/>
      <c r="K362" s="78"/>
    </row>
    <row r="363" spans="1:11" s="6" customFormat="1" x14ac:dyDescent="0.2">
      <c r="A363" s="105">
        <f t="shared" si="10"/>
        <v>346</v>
      </c>
      <c r="B363" s="75"/>
      <c r="C363" s="106"/>
      <c r="D363" s="111" t="s">
        <v>126</v>
      </c>
      <c r="E363" s="77">
        <v>408186</v>
      </c>
      <c r="F363" s="2">
        <v>138</v>
      </c>
      <c r="G363" s="77"/>
      <c r="H363" s="166"/>
      <c r="I363" s="191">
        <f t="shared" si="11"/>
        <v>0</v>
      </c>
      <c r="J363" s="78"/>
      <c r="K363" s="78"/>
    </row>
    <row r="364" spans="1:11" s="6" customFormat="1" x14ac:dyDescent="0.2">
      <c r="A364" s="105">
        <f t="shared" si="10"/>
        <v>347</v>
      </c>
      <c r="B364" s="75"/>
      <c r="C364" s="106"/>
      <c r="D364" s="112" t="s">
        <v>397</v>
      </c>
      <c r="E364" s="77">
        <v>408187</v>
      </c>
      <c r="F364" s="2">
        <v>140</v>
      </c>
      <c r="G364" s="77"/>
      <c r="H364" s="166"/>
      <c r="I364" s="191">
        <f t="shared" si="11"/>
        <v>0</v>
      </c>
      <c r="J364" s="78"/>
      <c r="K364" s="78"/>
    </row>
    <row r="365" spans="1:11" s="6" customFormat="1" x14ac:dyDescent="0.2">
      <c r="A365" s="105">
        <f t="shared" si="10"/>
        <v>348</v>
      </c>
      <c r="B365" s="75" t="s">
        <v>25</v>
      </c>
      <c r="C365" s="106" t="s">
        <v>1678</v>
      </c>
      <c r="D365" s="77"/>
      <c r="E365" s="77">
        <v>408228</v>
      </c>
      <c r="F365" s="2">
        <v>64</v>
      </c>
      <c r="G365" s="77"/>
      <c r="H365" s="166"/>
      <c r="I365" s="191">
        <f t="shared" si="11"/>
        <v>0</v>
      </c>
      <c r="J365" s="78"/>
      <c r="K365" s="78"/>
    </row>
    <row r="366" spans="1:11" s="6" customFormat="1" x14ac:dyDescent="0.2">
      <c r="A366" s="105">
        <f t="shared" si="10"/>
        <v>349</v>
      </c>
      <c r="B366" s="77" t="s">
        <v>25</v>
      </c>
      <c r="C366" s="76" t="s">
        <v>1875</v>
      </c>
      <c r="D366" s="75" t="s">
        <v>128</v>
      </c>
      <c r="E366" s="75">
        <v>842255</v>
      </c>
      <c r="F366" s="2">
        <v>26</v>
      </c>
      <c r="G366" s="77"/>
      <c r="H366" s="166"/>
      <c r="I366" s="191">
        <f t="shared" si="11"/>
        <v>0</v>
      </c>
      <c r="J366" s="78"/>
      <c r="K366" s="78"/>
    </row>
    <row r="367" spans="1:11" s="6" customFormat="1" x14ac:dyDescent="0.2">
      <c r="A367" s="105">
        <f t="shared" si="10"/>
        <v>350</v>
      </c>
      <c r="B367" s="77" t="s">
        <v>25</v>
      </c>
      <c r="C367" s="76" t="s">
        <v>1876</v>
      </c>
      <c r="D367" s="77" t="s">
        <v>128</v>
      </c>
      <c r="E367" s="75">
        <v>408451</v>
      </c>
      <c r="F367" s="2">
        <v>6</v>
      </c>
      <c r="G367" s="77"/>
      <c r="H367" s="166"/>
      <c r="I367" s="191">
        <f t="shared" si="11"/>
        <v>0</v>
      </c>
      <c r="J367" s="78"/>
      <c r="K367" s="78"/>
    </row>
    <row r="368" spans="1:11" s="6" customFormat="1" x14ac:dyDescent="0.2">
      <c r="A368" s="105">
        <f t="shared" si="10"/>
        <v>351</v>
      </c>
      <c r="B368" s="75"/>
      <c r="C368" s="76"/>
      <c r="D368" s="79" t="s">
        <v>125</v>
      </c>
      <c r="E368" s="75">
        <v>408452</v>
      </c>
      <c r="F368" s="2">
        <v>6</v>
      </c>
      <c r="G368" s="77"/>
      <c r="H368" s="166"/>
      <c r="I368" s="191">
        <f t="shared" si="11"/>
        <v>0</v>
      </c>
      <c r="J368" s="78"/>
      <c r="K368" s="78"/>
    </row>
    <row r="369" spans="1:11" s="6" customFormat="1" x14ac:dyDescent="0.2">
      <c r="A369" s="105">
        <f t="shared" si="10"/>
        <v>352</v>
      </c>
      <c r="B369" s="75"/>
      <c r="C369" s="76"/>
      <c r="D369" s="80" t="s">
        <v>126</v>
      </c>
      <c r="E369" s="75">
        <v>408453</v>
      </c>
      <c r="F369" s="2">
        <v>6</v>
      </c>
      <c r="G369" s="77"/>
      <c r="H369" s="166"/>
      <c r="I369" s="191">
        <f t="shared" si="11"/>
        <v>0</v>
      </c>
      <c r="J369" s="78"/>
      <c r="K369" s="78"/>
    </row>
    <row r="370" spans="1:11" s="4" customFormat="1" x14ac:dyDescent="0.2">
      <c r="A370" s="105">
        <f t="shared" si="10"/>
        <v>353</v>
      </c>
      <c r="B370" s="75"/>
      <c r="C370" s="76"/>
      <c r="D370" s="81" t="s">
        <v>127</v>
      </c>
      <c r="E370" s="75">
        <v>408454</v>
      </c>
      <c r="F370" s="2">
        <v>6</v>
      </c>
      <c r="G370" s="77"/>
      <c r="H370" s="166"/>
      <c r="I370" s="191">
        <f t="shared" si="11"/>
        <v>0</v>
      </c>
      <c r="J370" s="78"/>
      <c r="K370" s="78"/>
    </row>
    <row r="371" spans="1:11" s="6" customFormat="1" x14ac:dyDescent="0.2">
      <c r="A371" s="105">
        <f t="shared" si="10"/>
        <v>354</v>
      </c>
      <c r="B371" s="77" t="s">
        <v>25</v>
      </c>
      <c r="C371" s="106" t="s">
        <v>1877</v>
      </c>
      <c r="D371" s="75" t="s">
        <v>128</v>
      </c>
      <c r="E371" s="77">
        <v>408352</v>
      </c>
      <c r="F371" s="2">
        <v>82</v>
      </c>
      <c r="G371" s="77"/>
      <c r="H371" s="166"/>
      <c r="I371" s="191">
        <f t="shared" si="11"/>
        <v>0</v>
      </c>
      <c r="J371" s="78"/>
      <c r="K371" s="78"/>
    </row>
    <row r="372" spans="1:11" s="4" customFormat="1" x14ac:dyDescent="0.2">
      <c r="A372" s="105">
        <f t="shared" si="10"/>
        <v>355</v>
      </c>
      <c r="B372" s="77"/>
      <c r="C372" s="106"/>
      <c r="D372" s="79" t="s">
        <v>125</v>
      </c>
      <c r="E372" s="77">
        <v>408353</v>
      </c>
      <c r="F372" s="2">
        <v>84</v>
      </c>
      <c r="G372" s="77"/>
      <c r="H372" s="166"/>
      <c r="I372" s="191">
        <f t="shared" si="11"/>
        <v>0</v>
      </c>
      <c r="J372" s="78"/>
      <c r="K372" s="78"/>
    </row>
    <row r="373" spans="1:11" s="6" customFormat="1" x14ac:dyDescent="0.2">
      <c r="A373" s="105">
        <f t="shared" si="10"/>
        <v>356</v>
      </c>
      <c r="B373" s="77"/>
      <c r="C373" s="106"/>
      <c r="D373" s="80" t="s">
        <v>126</v>
      </c>
      <c r="E373" s="77">
        <v>408354</v>
      </c>
      <c r="F373" s="2">
        <v>84</v>
      </c>
      <c r="G373" s="77"/>
      <c r="H373" s="166"/>
      <c r="I373" s="191">
        <f t="shared" si="11"/>
        <v>0</v>
      </c>
      <c r="J373" s="78"/>
      <c r="K373" s="78"/>
    </row>
    <row r="374" spans="1:11" s="4" customFormat="1" x14ac:dyDescent="0.2">
      <c r="A374" s="105">
        <f t="shared" si="10"/>
        <v>357</v>
      </c>
      <c r="B374" s="77"/>
      <c r="C374" s="106"/>
      <c r="D374" s="81" t="s">
        <v>127</v>
      </c>
      <c r="E374" s="77">
        <v>408355</v>
      </c>
      <c r="F374" s="2">
        <v>84</v>
      </c>
      <c r="G374" s="77"/>
      <c r="H374" s="166"/>
      <c r="I374" s="191">
        <f t="shared" si="11"/>
        <v>0</v>
      </c>
      <c r="J374" s="78"/>
      <c r="K374" s="78"/>
    </row>
    <row r="375" spans="1:11" s="4" customFormat="1" x14ac:dyDescent="0.2">
      <c r="A375" s="105">
        <f t="shared" si="10"/>
        <v>358</v>
      </c>
      <c r="B375" s="75" t="s">
        <v>25</v>
      </c>
      <c r="C375" s="76" t="s">
        <v>341</v>
      </c>
      <c r="D375" s="75" t="s">
        <v>128</v>
      </c>
      <c r="E375" s="75">
        <v>842095</v>
      </c>
      <c r="F375" s="2">
        <v>20</v>
      </c>
      <c r="G375" s="77"/>
      <c r="H375" s="166"/>
      <c r="I375" s="191">
        <f t="shared" si="11"/>
        <v>0</v>
      </c>
      <c r="J375" s="78"/>
      <c r="K375" s="78"/>
    </row>
    <row r="376" spans="1:11" x14ac:dyDescent="0.2">
      <c r="A376" s="105">
        <f t="shared" si="10"/>
        <v>359</v>
      </c>
      <c r="B376" s="75"/>
      <c r="C376" s="76"/>
      <c r="D376" s="79" t="s">
        <v>125</v>
      </c>
      <c r="E376" s="75">
        <v>842096</v>
      </c>
      <c r="F376" s="2">
        <v>10</v>
      </c>
      <c r="G376" s="77"/>
      <c r="H376" s="166"/>
      <c r="I376" s="191">
        <f t="shared" si="11"/>
        <v>0</v>
      </c>
      <c r="J376" s="1"/>
      <c r="K376" s="1"/>
    </row>
    <row r="377" spans="1:11" x14ac:dyDescent="0.2">
      <c r="A377" s="105">
        <f t="shared" si="10"/>
        <v>360</v>
      </c>
      <c r="B377" s="75"/>
      <c r="C377" s="76"/>
      <c r="D377" s="80" t="s">
        <v>126</v>
      </c>
      <c r="E377" s="75">
        <v>842097</v>
      </c>
      <c r="F377" s="2">
        <v>10</v>
      </c>
      <c r="G377" s="77"/>
      <c r="H377" s="166"/>
      <c r="I377" s="191">
        <f t="shared" si="11"/>
        <v>0</v>
      </c>
      <c r="J377" s="1"/>
      <c r="K377" s="1"/>
    </row>
    <row r="378" spans="1:11" s="6" customFormat="1" x14ac:dyDescent="0.2">
      <c r="A378" s="105">
        <f t="shared" si="10"/>
        <v>361</v>
      </c>
      <c r="B378" s="75"/>
      <c r="C378" s="76"/>
      <c r="D378" s="81" t="s">
        <v>127</v>
      </c>
      <c r="E378" s="75">
        <v>842098</v>
      </c>
      <c r="F378" s="2">
        <v>10</v>
      </c>
      <c r="G378" s="77"/>
      <c r="H378" s="166"/>
      <c r="I378" s="191">
        <f t="shared" si="11"/>
        <v>0</v>
      </c>
      <c r="J378" s="78"/>
      <c r="K378" s="78"/>
    </row>
    <row r="379" spans="1:11" s="6" customFormat="1" x14ac:dyDescent="0.2">
      <c r="A379" s="105">
        <f t="shared" si="10"/>
        <v>362</v>
      </c>
      <c r="B379" s="77" t="s">
        <v>25</v>
      </c>
      <c r="C379" s="106" t="s">
        <v>484</v>
      </c>
      <c r="D379" s="75" t="s">
        <v>128</v>
      </c>
      <c r="E379" s="77">
        <v>408314</v>
      </c>
      <c r="F379" s="2">
        <v>6</v>
      </c>
      <c r="G379" s="77"/>
      <c r="H379" s="166"/>
      <c r="I379" s="191">
        <f t="shared" si="11"/>
        <v>0</v>
      </c>
      <c r="J379" s="78"/>
      <c r="K379" s="78"/>
    </row>
    <row r="380" spans="1:11" s="6" customFormat="1" x14ac:dyDescent="0.2">
      <c r="A380" s="105">
        <f t="shared" si="10"/>
        <v>363</v>
      </c>
      <c r="B380" s="77"/>
      <c r="C380" s="106"/>
      <c r="D380" s="79" t="s">
        <v>125</v>
      </c>
      <c r="E380" s="77">
        <v>408315</v>
      </c>
      <c r="F380" s="2">
        <v>4</v>
      </c>
      <c r="G380" s="77"/>
      <c r="H380" s="166"/>
      <c r="I380" s="191">
        <f t="shared" si="11"/>
        <v>0</v>
      </c>
      <c r="J380" s="78"/>
      <c r="K380" s="78"/>
    </row>
    <row r="381" spans="1:11" s="6" customFormat="1" x14ac:dyDescent="0.2">
      <c r="A381" s="105">
        <f t="shared" si="10"/>
        <v>364</v>
      </c>
      <c r="B381" s="77"/>
      <c r="C381" s="106"/>
      <c r="D381" s="80" t="s">
        <v>126</v>
      </c>
      <c r="E381" s="77">
        <v>408316</v>
      </c>
      <c r="F381" s="2">
        <v>8</v>
      </c>
      <c r="G381" s="77"/>
      <c r="H381" s="166"/>
      <c r="I381" s="191">
        <f t="shared" si="11"/>
        <v>0</v>
      </c>
      <c r="J381" s="78"/>
      <c r="K381" s="78"/>
    </row>
    <row r="382" spans="1:11" x14ac:dyDescent="0.2">
      <c r="A382" s="105">
        <f t="shared" si="10"/>
        <v>365</v>
      </c>
      <c r="B382" s="77"/>
      <c r="C382" s="106"/>
      <c r="D382" s="81" t="s">
        <v>127</v>
      </c>
      <c r="E382" s="77">
        <v>408317</v>
      </c>
      <c r="F382" s="2">
        <v>4</v>
      </c>
      <c r="G382" s="77"/>
      <c r="H382" s="166"/>
      <c r="I382" s="191">
        <f t="shared" si="11"/>
        <v>0</v>
      </c>
      <c r="J382" s="1"/>
      <c r="K382" s="1"/>
    </row>
    <row r="383" spans="1:11" s="4" customFormat="1" x14ac:dyDescent="0.2">
      <c r="A383" s="105">
        <f t="shared" si="10"/>
        <v>366</v>
      </c>
      <c r="B383" s="75" t="s">
        <v>90</v>
      </c>
      <c r="C383" s="76" t="s">
        <v>1878</v>
      </c>
      <c r="D383" s="77" t="s">
        <v>128</v>
      </c>
      <c r="E383" s="75">
        <v>405862</v>
      </c>
      <c r="F383" s="2">
        <v>4</v>
      </c>
      <c r="G383" s="77"/>
      <c r="H383" s="166"/>
      <c r="I383" s="191">
        <f t="shared" si="11"/>
        <v>0</v>
      </c>
      <c r="J383" s="78"/>
      <c r="K383" s="78"/>
    </row>
    <row r="384" spans="1:11" s="4" customFormat="1" x14ac:dyDescent="0.2">
      <c r="A384" s="105">
        <f t="shared" si="10"/>
        <v>367</v>
      </c>
      <c r="B384" s="75"/>
      <c r="C384" s="76"/>
      <c r="D384" s="79" t="s">
        <v>125</v>
      </c>
      <c r="E384" s="75">
        <v>405863</v>
      </c>
      <c r="F384" s="2">
        <v>4</v>
      </c>
      <c r="G384" s="77"/>
      <c r="H384" s="166"/>
      <c r="I384" s="191">
        <f t="shared" si="11"/>
        <v>0</v>
      </c>
      <c r="J384" s="78"/>
      <c r="K384" s="78"/>
    </row>
    <row r="385" spans="1:11" x14ac:dyDescent="0.2">
      <c r="A385" s="105">
        <f t="shared" si="10"/>
        <v>368</v>
      </c>
      <c r="B385" s="75"/>
      <c r="C385" s="76"/>
      <c r="D385" s="80" t="s">
        <v>126</v>
      </c>
      <c r="E385" s="75">
        <v>405864</v>
      </c>
      <c r="F385" s="2">
        <v>2</v>
      </c>
      <c r="G385" s="77"/>
      <c r="H385" s="166"/>
      <c r="I385" s="191">
        <f t="shared" si="11"/>
        <v>0</v>
      </c>
      <c r="J385" s="1"/>
      <c r="K385" s="1"/>
    </row>
    <row r="386" spans="1:11" s="4" customFormat="1" x14ac:dyDescent="0.2">
      <c r="A386" s="105">
        <f t="shared" si="10"/>
        <v>369</v>
      </c>
      <c r="B386" s="75"/>
      <c r="C386" s="76"/>
      <c r="D386" s="81" t="s">
        <v>127</v>
      </c>
      <c r="E386" s="75">
        <v>405865</v>
      </c>
      <c r="F386" s="2">
        <v>2</v>
      </c>
      <c r="G386" s="77"/>
      <c r="H386" s="166"/>
      <c r="I386" s="191">
        <f t="shared" si="11"/>
        <v>0</v>
      </c>
      <c r="J386" s="78"/>
      <c r="K386" s="78"/>
    </row>
    <row r="387" spans="1:11" s="6" customFormat="1" x14ac:dyDescent="0.2">
      <c r="A387" s="105">
        <f t="shared" si="10"/>
        <v>370</v>
      </c>
      <c r="B387" s="77" t="s">
        <v>25</v>
      </c>
      <c r="C387" s="106" t="s">
        <v>483</v>
      </c>
      <c r="D387" s="75" t="s">
        <v>128</v>
      </c>
      <c r="E387" s="77">
        <v>408294</v>
      </c>
      <c r="F387" s="2">
        <v>148</v>
      </c>
      <c r="G387" s="77"/>
      <c r="H387" s="166"/>
      <c r="I387" s="191">
        <f t="shared" si="11"/>
        <v>0</v>
      </c>
      <c r="J387" s="78"/>
      <c r="K387" s="78"/>
    </row>
    <row r="388" spans="1:11" s="6" customFormat="1" x14ac:dyDescent="0.2">
      <c r="A388" s="105">
        <f t="shared" si="10"/>
        <v>371</v>
      </c>
      <c r="B388" s="77"/>
      <c r="C388" s="106"/>
      <c r="D388" s="75" t="s">
        <v>128</v>
      </c>
      <c r="E388" s="77">
        <v>408295</v>
      </c>
      <c r="F388" s="2">
        <v>340</v>
      </c>
      <c r="G388" s="77"/>
      <c r="H388" s="166"/>
      <c r="I388" s="191">
        <f t="shared" si="11"/>
        <v>0</v>
      </c>
      <c r="J388" s="78"/>
      <c r="K388" s="78"/>
    </row>
    <row r="389" spans="1:11" s="6" customFormat="1" x14ac:dyDescent="0.2">
      <c r="A389" s="105">
        <f t="shared" si="10"/>
        <v>372</v>
      </c>
      <c r="B389" s="75" t="s">
        <v>25</v>
      </c>
      <c r="C389" s="76" t="s">
        <v>27</v>
      </c>
      <c r="D389" s="75" t="s">
        <v>128</v>
      </c>
      <c r="E389" s="75">
        <v>406837</v>
      </c>
      <c r="F389" s="2">
        <v>6</v>
      </c>
      <c r="G389" s="77"/>
      <c r="H389" s="166"/>
      <c r="I389" s="191">
        <f t="shared" si="11"/>
        <v>0</v>
      </c>
      <c r="J389" s="78"/>
      <c r="K389" s="78"/>
    </row>
    <row r="390" spans="1:11" s="4" customFormat="1" x14ac:dyDescent="0.2">
      <c r="A390" s="105">
        <f t="shared" si="10"/>
        <v>373</v>
      </c>
      <c r="B390" s="77" t="s">
        <v>25</v>
      </c>
      <c r="C390" s="106" t="s">
        <v>522</v>
      </c>
      <c r="D390" s="107" t="s">
        <v>128</v>
      </c>
      <c r="E390" s="77">
        <v>408285</v>
      </c>
      <c r="F390" s="2">
        <v>174</v>
      </c>
      <c r="G390" s="77"/>
      <c r="H390" s="166"/>
      <c r="I390" s="191">
        <f t="shared" si="11"/>
        <v>0</v>
      </c>
      <c r="J390" s="78"/>
      <c r="K390" s="78"/>
    </row>
    <row r="391" spans="1:11" s="4" customFormat="1" x14ac:dyDescent="0.2">
      <c r="A391" s="105">
        <f t="shared" si="10"/>
        <v>374</v>
      </c>
      <c r="B391" s="77" t="s">
        <v>25</v>
      </c>
      <c r="C391" s="106" t="s">
        <v>1675</v>
      </c>
      <c r="D391" s="119"/>
      <c r="E391" s="77">
        <v>408223</v>
      </c>
      <c r="F391" s="2">
        <v>54</v>
      </c>
      <c r="G391" s="77"/>
      <c r="H391" s="166"/>
      <c r="I391" s="191">
        <f t="shared" si="11"/>
        <v>0</v>
      </c>
      <c r="J391" s="78"/>
      <c r="K391" s="78"/>
    </row>
    <row r="392" spans="1:11" s="6" customFormat="1" x14ac:dyDescent="0.2">
      <c r="A392" s="105">
        <f t="shared" si="10"/>
        <v>375</v>
      </c>
      <c r="B392" s="77" t="s">
        <v>25</v>
      </c>
      <c r="C392" s="106" t="s">
        <v>1676</v>
      </c>
      <c r="D392" s="77"/>
      <c r="E392" s="77">
        <v>408224</v>
      </c>
      <c r="F392" s="2">
        <v>46</v>
      </c>
      <c r="G392" s="77"/>
      <c r="H392" s="166"/>
      <c r="I392" s="191">
        <f t="shared" si="11"/>
        <v>0</v>
      </c>
      <c r="J392" s="78"/>
      <c r="K392" s="78"/>
    </row>
    <row r="393" spans="1:11" s="6" customFormat="1" x14ac:dyDescent="0.2">
      <c r="A393" s="105">
        <f t="shared" si="10"/>
        <v>376</v>
      </c>
      <c r="B393" s="75" t="s">
        <v>28</v>
      </c>
      <c r="C393" s="76" t="s">
        <v>588</v>
      </c>
      <c r="D393" s="75" t="s">
        <v>128</v>
      </c>
      <c r="E393" s="75" t="s">
        <v>91</v>
      </c>
      <c r="F393" s="2">
        <v>2</v>
      </c>
      <c r="G393" s="77"/>
      <c r="H393" s="166"/>
      <c r="I393" s="191">
        <f t="shared" si="11"/>
        <v>0</v>
      </c>
      <c r="J393" s="78"/>
      <c r="K393" s="78"/>
    </row>
    <row r="394" spans="1:11" s="6" customFormat="1" x14ac:dyDescent="0.2">
      <c r="A394" s="105">
        <f t="shared" si="10"/>
        <v>377</v>
      </c>
      <c r="B394" s="75"/>
      <c r="C394" s="76"/>
      <c r="D394" s="79" t="s">
        <v>125</v>
      </c>
      <c r="E394" s="75" t="s">
        <v>92</v>
      </c>
      <c r="F394" s="2">
        <v>2</v>
      </c>
      <c r="G394" s="77"/>
      <c r="H394" s="166"/>
      <c r="I394" s="191">
        <f t="shared" si="11"/>
        <v>0</v>
      </c>
      <c r="J394" s="78"/>
      <c r="K394" s="78"/>
    </row>
    <row r="395" spans="1:11" s="6" customFormat="1" x14ac:dyDescent="0.2">
      <c r="A395" s="105">
        <f t="shared" si="10"/>
        <v>378</v>
      </c>
      <c r="B395" s="75"/>
      <c r="C395" s="76"/>
      <c r="D395" s="80" t="s">
        <v>126</v>
      </c>
      <c r="E395" s="75" t="s">
        <v>93</v>
      </c>
      <c r="F395" s="2">
        <v>2</v>
      </c>
      <c r="G395" s="77"/>
      <c r="H395" s="166"/>
      <c r="I395" s="191">
        <f t="shared" si="11"/>
        <v>0</v>
      </c>
      <c r="J395" s="78"/>
      <c r="K395" s="78"/>
    </row>
    <row r="396" spans="1:11" s="4" customFormat="1" x14ac:dyDescent="0.2">
      <c r="A396" s="105">
        <f t="shared" si="10"/>
        <v>379</v>
      </c>
      <c r="B396" s="75"/>
      <c r="C396" s="76"/>
      <c r="D396" s="81" t="s">
        <v>127</v>
      </c>
      <c r="E396" s="75" t="s">
        <v>94</v>
      </c>
      <c r="F396" s="2">
        <v>2</v>
      </c>
      <c r="G396" s="77"/>
      <c r="H396" s="166"/>
      <c r="I396" s="191">
        <f t="shared" si="11"/>
        <v>0</v>
      </c>
      <c r="J396" s="78"/>
      <c r="K396" s="78"/>
    </row>
    <row r="397" spans="1:11" s="4" customFormat="1" ht="25.5" x14ac:dyDescent="0.2">
      <c r="A397" s="105">
        <f t="shared" si="10"/>
        <v>380</v>
      </c>
      <c r="B397" s="75" t="s">
        <v>28</v>
      </c>
      <c r="C397" s="76" t="s">
        <v>1879</v>
      </c>
      <c r="D397" s="75" t="s">
        <v>128</v>
      </c>
      <c r="E397" s="75" t="s">
        <v>1880</v>
      </c>
      <c r="F397" s="2">
        <v>2</v>
      </c>
      <c r="G397" s="77"/>
      <c r="H397" s="166"/>
      <c r="I397" s="191">
        <f t="shared" si="11"/>
        <v>0</v>
      </c>
      <c r="J397" s="78"/>
      <c r="K397" s="78"/>
    </row>
    <row r="398" spans="1:11" s="4" customFormat="1" x14ac:dyDescent="0.2">
      <c r="A398" s="105">
        <f t="shared" si="10"/>
        <v>381</v>
      </c>
      <c r="B398" s="75" t="s">
        <v>28</v>
      </c>
      <c r="C398" s="76" t="s">
        <v>589</v>
      </c>
      <c r="D398" s="75" t="s">
        <v>128</v>
      </c>
      <c r="E398" s="75" t="s">
        <v>342</v>
      </c>
      <c r="F398" s="2">
        <v>6</v>
      </c>
      <c r="G398" s="77"/>
      <c r="H398" s="166"/>
      <c r="I398" s="191">
        <f t="shared" si="11"/>
        <v>0</v>
      </c>
      <c r="J398" s="78"/>
      <c r="K398" s="78"/>
    </row>
    <row r="399" spans="1:11" s="4" customFormat="1" x14ac:dyDescent="0.2">
      <c r="A399" s="105">
        <f t="shared" si="10"/>
        <v>382</v>
      </c>
      <c r="B399" s="75"/>
      <c r="C399" s="88"/>
      <c r="D399" s="79" t="s">
        <v>125</v>
      </c>
      <c r="E399" s="75" t="s">
        <v>343</v>
      </c>
      <c r="F399" s="2">
        <v>6</v>
      </c>
      <c r="G399" s="77"/>
      <c r="H399" s="166"/>
      <c r="I399" s="191">
        <f t="shared" si="11"/>
        <v>0</v>
      </c>
      <c r="J399" s="78"/>
      <c r="K399" s="78"/>
    </row>
    <row r="400" spans="1:11" s="6" customFormat="1" x14ac:dyDescent="0.2">
      <c r="A400" s="105">
        <f t="shared" si="10"/>
        <v>383</v>
      </c>
      <c r="B400" s="75"/>
      <c r="C400" s="76"/>
      <c r="D400" s="80" t="s">
        <v>126</v>
      </c>
      <c r="E400" s="75" t="s">
        <v>344</v>
      </c>
      <c r="F400" s="2">
        <v>6</v>
      </c>
      <c r="G400" s="77"/>
      <c r="H400" s="166"/>
      <c r="I400" s="191">
        <f t="shared" si="11"/>
        <v>0</v>
      </c>
      <c r="J400" s="78"/>
      <c r="K400" s="78"/>
    </row>
    <row r="401" spans="1:11" s="6" customFormat="1" x14ac:dyDescent="0.2">
      <c r="A401" s="105">
        <f t="shared" si="10"/>
        <v>384</v>
      </c>
      <c r="B401" s="75"/>
      <c r="C401" s="76"/>
      <c r="D401" s="81" t="s">
        <v>127</v>
      </c>
      <c r="E401" s="75" t="s">
        <v>345</v>
      </c>
      <c r="F401" s="2">
        <v>8</v>
      </c>
      <c r="G401" s="77"/>
      <c r="H401" s="166"/>
      <c r="I401" s="191">
        <f t="shared" si="11"/>
        <v>0</v>
      </c>
      <c r="J401" s="78"/>
      <c r="K401" s="78"/>
    </row>
    <row r="402" spans="1:11" s="6" customFormat="1" x14ac:dyDescent="0.2">
      <c r="A402" s="105">
        <f t="shared" si="10"/>
        <v>385</v>
      </c>
      <c r="B402" s="75" t="s">
        <v>28</v>
      </c>
      <c r="C402" s="76" t="s">
        <v>1687</v>
      </c>
      <c r="D402" s="75"/>
      <c r="E402" s="75" t="s">
        <v>1688</v>
      </c>
      <c r="F402" s="2">
        <v>4</v>
      </c>
      <c r="G402" s="77"/>
      <c r="H402" s="166"/>
      <c r="I402" s="191">
        <f t="shared" si="11"/>
        <v>0</v>
      </c>
      <c r="J402" s="78"/>
      <c r="K402" s="78"/>
    </row>
    <row r="403" spans="1:11" s="4" customFormat="1" x14ac:dyDescent="0.2">
      <c r="A403" s="105">
        <f t="shared" si="10"/>
        <v>386</v>
      </c>
      <c r="B403" s="75" t="s">
        <v>28</v>
      </c>
      <c r="C403" s="76" t="s">
        <v>590</v>
      </c>
      <c r="D403" s="75" t="s">
        <v>128</v>
      </c>
      <c r="E403" s="75" t="s">
        <v>371</v>
      </c>
      <c r="F403" s="2">
        <v>6</v>
      </c>
      <c r="G403" s="77"/>
      <c r="H403" s="166"/>
      <c r="I403" s="191">
        <f t="shared" si="11"/>
        <v>0</v>
      </c>
      <c r="J403" s="78"/>
      <c r="K403" s="78"/>
    </row>
    <row r="404" spans="1:11" s="6" customFormat="1" x14ac:dyDescent="0.2">
      <c r="A404" s="105">
        <f t="shared" ref="A404:A467" si="12">+A403+1</f>
        <v>387</v>
      </c>
      <c r="B404" s="75"/>
      <c r="C404" s="76"/>
      <c r="D404" s="79" t="s">
        <v>125</v>
      </c>
      <c r="E404" s="75" t="s">
        <v>95</v>
      </c>
      <c r="F404" s="2">
        <v>4</v>
      </c>
      <c r="G404" s="77"/>
      <c r="H404" s="166"/>
      <c r="I404" s="191">
        <f t="shared" ref="I404:I467" si="13">+F404*H404</f>
        <v>0</v>
      </c>
      <c r="J404" s="78"/>
      <c r="K404" s="78"/>
    </row>
    <row r="405" spans="1:11" s="6" customFormat="1" x14ac:dyDescent="0.2">
      <c r="A405" s="105">
        <f t="shared" si="12"/>
        <v>388</v>
      </c>
      <c r="B405" s="75"/>
      <c r="C405" s="76"/>
      <c r="D405" s="80" t="s">
        <v>126</v>
      </c>
      <c r="E405" s="75" t="s">
        <v>96</v>
      </c>
      <c r="F405" s="2">
        <v>4</v>
      </c>
      <c r="G405" s="77"/>
      <c r="H405" s="166"/>
      <c r="I405" s="191">
        <f t="shared" si="13"/>
        <v>0</v>
      </c>
      <c r="J405" s="78"/>
      <c r="K405" s="78"/>
    </row>
    <row r="406" spans="1:11" s="6" customFormat="1" x14ac:dyDescent="0.2">
      <c r="A406" s="105">
        <f t="shared" si="12"/>
        <v>389</v>
      </c>
      <c r="B406" s="75"/>
      <c r="C406" s="76"/>
      <c r="D406" s="81" t="s">
        <v>127</v>
      </c>
      <c r="E406" s="75" t="s">
        <v>97</v>
      </c>
      <c r="F406" s="2">
        <v>4</v>
      </c>
      <c r="G406" s="77"/>
      <c r="H406" s="166"/>
      <c r="I406" s="191">
        <f t="shared" si="13"/>
        <v>0</v>
      </c>
      <c r="J406" s="78"/>
      <c r="K406" s="78"/>
    </row>
    <row r="407" spans="1:11" s="4" customFormat="1" x14ac:dyDescent="0.2">
      <c r="A407" s="105">
        <f t="shared" si="12"/>
        <v>390</v>
      </c>
      <c r="B407" s="77" t="s">
        <v>28</v>
      </c>
      <c r="C407" s="34" t="s">
        <v>561</v>
      </c>
      <c r="D407" s="107"/>
      <c r="E407" s="77" t="s">
        <v>555</v>
      </c>
      <c r="F407" s="2">
        <v>4</v>
      </c>
      <c r="G407" s="77"/>
      <c r="H407" s="166"/>
      <c r="I407" s="191">
        <f t="shared" si="13"/>
        <v>0</v>
      </c>
      <c r="J407" s="1"/>
      <c r="K407" s="1"/>
    </row>
    <row r="408" spans="1:11" s="4" customFormat="1" x14ac:dyDescent="0.2">
      <c r="A408" s="105">
        <f t="shared" si="12"/>
        <v>391</v>
      </c>
      <c r="B408" s="75" t="s">
        <v>109</v>
      </c>
      <c r="C408" s="76" t="s">
        <v>115</v>
      </c>
      <c r="D408" s="75" t="s">
        <v>128</v>
      </c>
      <c r="E408" s="75" t="s">
        <v>116</v>
      </c>
      <c r="F408" s="2">
        <v>36</v>
      </c>
      <c r="G408" s="77"/>
      <c r="H408" s="166"/>
      <c r="I408" s="191">
        <f t="shared" si="13"/>
        <v>0</v>
      </c>
      <c r="J408" s="1"/>
      <c r="K408" s="1"/>
    </row>
    <row r="409" spans="1:11" s="4" customFormat="1" x14ac:dyDescent="0.2">
      <c r="A409" s="105">
        <f t="shared" si="12"/>
        <v>392</v>
      </c>
      <c r="B409" s="75"/>
      <c r="C409" s="76"/>
      <c r="D409" s="79" t="s">
        <v>125</v>
      </c>
      <c r="E409" s="75" t="s">
        <v>117</v>
      </c>
      <c r="F409" s="2">
        <v>32</v>
      </c>
      <c r="G409" s="77"/>
      <c r="H409" s="166"/>
      <c r="I409" s="191">
        <f t="shared" si="13"/>
        <v>0</v>
      </c>
      <c r="J409" s="1"/>
      <c r="K409" s="1"/>
    </row>
    <row r="410" spans="1:11" s="4" customFormat="1" ht="16.899999999999999" customHeight="1" x14ac:dyDescent="0.2">
      <c r="A410" s="105">
        <f t="shared" si="12"/>
        <v>393</v>
      </c>
      <c r="B410" s="75"/>
      <c r="C410" s="76"/>
      <c r="D410" s="80" t="s">
        <v>126</v>
      </c>
      <c r="E410" s="75" t="s">
        <v>118</v>
      </c>
      <c r="F410" s="2">
        <v>32</v>
      </c>
      <c r="G410" s="77"/>
      <c r="H410" s="166"/>
      <c r="I410" s="191">
        <f t="shared" si="13"/>
        <v>0</v>
      </c>
      <c r="J410" s="1"/>
      <c r="K410" s="1"/>
    </row>
    <row r="411" spans="1:11" s="4" customFormat="1" x14ac:dyDescent="0.2">
      <c r="A411" s="105">
        <f t="shared" si="12"/>
        <v>394</v>
      </c>
      <c r="B411" s="75"/>
      <c r="C411" s="76"/>
      <c r="D411" s="81" t="s">
        <v>127</v>
      </c>
      <c r="E411" s="75" t="s">
        <v>119</v>
      </c>
      <c r="F411" s="2">
        <v>32</v>
      </c>
      <c r="G411" s="77"/>
      <c r="H411" s="166"/>
      <c r="I411" s="191">
        <f t="shared" si="13"/>
        <v>0</v>
      </c>
      <c r="J411" s="1"/>
      <c r="K411" s="1"/>
    </row>
    <row r="412" spans="1:11" x14ac:dyDescent="0.2">
      <c r="A412" s="105">
        <f t="shared" si="12"/>
        <v>395</v>
      </c>
      <c r="B412" s="75" t="s">
        <v>28</v>
      </c>
      <c r="C412" s="76" t="s">
        <v>1881</v>
      </c>
      <c r="D412" s="75" t="s">
        <v>128</v>
      </c>
      <c r="E412" s="75" t="s">
        <v>1882</v>
      </c>
      <c r="F412" s="2">
        <v>82</v>
      </c>
      <c r="G412" s="77"/>
      <c r="H412" s="166"/>
      <c r="I412" s="191">
        <f t="shared" si="13"/>
        <v>0</v>
      </c>
      <c r="J412" s="1"/>
      <c r="K412" s="1"/>
    </row>
    <row r="413" spans="1:11" x14ac:dyDescent="0.2">
      <c r="A413" s="105">
        <f t="shared" si="12"/>
        <v>396</v>
      </c>
      <c r="B413" s="75" t="s">
        <v>28</v>
      </c>
      <c r="C413" s="76" t="s">
        <v>1883</v>
      </c>
      <c r="D413" s="75" t="s">
        <v>128</v>
      </c>
      <c r="E413" s="75" t="s">
        <v>110</v>
      </c>
      <c r="F413" s="2">
        <v>28</v>
      </c>
      <c r="G413" s="77"/>
      <c r="H413" s="166"/>
      <c r="I413" s="191">
        <f t="shared" si="13"/>
        <v>0</v>
      </c>
      <c r="J413" s="1"/>
      <c r="K413" s="1"/>
    </row>
    <row r="414" spans="1:11" x14ac:dyDescent="0.2">
      <c r="A414" s="105">
        <f t="shared" si="12"/>
        <v>397</v>
      </c>
      <c r="B414" s="75" t="s">
        <v>28</v>
      </c>
      <c r="C414" s="76" t="s">
        <v>465</v>
      </c>
      <c r="D414" s="75" t="s">
        <v>128</v>
      </c>
      <c r="E414" s="75" t="s">
        <v>101</v>
      </c>
      <c r="F414" s="2">
        <v>32</v>
      </c>
      <c r="G414" s="77"/>
      <c r="H414" s="166"/>
      <c r="I414" s="191">
        <f t="shared" si="13"/>
        <v>0</v>
      </c>
      <c r="J414" s="1"/>
      <c r="K414" s="1"/>
    </row>
    <row r="415" spans="1:11" x14ac:dyDescent="0.2">
      <c r="A415" s="105">
        <f t="shared" si="12"/>
        <v>398</v>
      </c>
      <c r="B415" s="75" t="s">
        <v>28</v>
      </c>
      <c r="C415" s="76" t="s">
        <v>1699</v>
      </c>
      <c r="D415" s="75" t="s">
        <v>128</v>
      </c>
      <c r="E415" s="75" t="s">
        <v>169</v>
      </c>
      <c r="F415" s="2">
        <v>8</v>
      </c>
      <c r="G415" s="77"/>
      <c r="H415" s="166"/>
      <c r="I415" s="191">
        <f t="shared" si="13"/>
        <v>0</v>
      </c>
      <c r="J415" s="1"/>
      <c r="K415" s="1"/>
    </row>
    <row r="416" spans="1:11" s="4" customFormat="1" x14ac:dyDescent="0.2">
      <c r="A416" s="105">
        <f t="shared" si="12"/>
        <v>399</v>
      </c>
      <c r="B416" s="75" t="s">
        <v>28</v>
      </c>
      <c r="C416" s="76" t="s">
        <v>346</v>
      </c>
      <c r="D416" s="75" t="s">
        <v>128</v>
      </c>
      <c r="E416" s="75" t="s">
        <v>347</v>
      </c>
      <c r="F416" s="2">
        <v>4</v>
      </c>
      <c r="G416" s="77"/>
      <c r="H416" s="166"/>
      <c r="I416" s="191">
        <f t="shared" si="13"/>
        <v>0</v>
      </c>
      <c r="J416" s="78"/>
      <c r="K416" s="78"/>
    </row>
    <row r="417" spans="1:11" s="6" customFormat="1" x14ac:dyDescent="0.2">
      <c r="A417" s="105">
        <f t="shared" si="12"/>
        <v>400</v>
      </c>
      <c r="B417" s="75" t="s">
        <v>28</v>
      </c>
      <c r="C417" s="76" t="s">
        <v>99</v>
      </c>
      <c r="D417" s="75" t="s">
        <v>128</v>
      </c>
      <c r="E417" s="75" t="s">
        <v>100</v>
      </c>
      <c r="F417" s="2">
        <v>68</v>
      </c>
      <c r="G417" s="77"/>
      <c r="H417" s="166"/>
      <c r="I417" s="191">
        <f t="shared" si="13"/>
        <v>0</v>
      </c>
      <c r="J417" s="78"/>
      <c r="K417" s="78"/>
    </row>
    <row r="418" spans="1:11" s="6" customFormat="1" x14ac:dyDescent="0.2">
      <c r="A418" s="105">
        <f t="shared" si="12"/>
        <v>401</v>
      </c>
      <c r="B418" s="77" t="s">
        <v>28</v>
      </c>
      <c r="C418" s="34" t="s">
        <v>466</v>
      </c>
      <c r="D418" s="75" t="s">
        <v>128</v>
      </c>
      <c r="E418" s="75" t="s">
        <v>467</v>
      </c>
      <c r="F418" s="2">
        <v>6</v>
      </c>
      <c r="G418" s="77"/>
      <c r="H418" s="166"/>
      <c r="I418" s="191">
        <f t="shared" si="13"/>
        <v>0</v>
      </c>
      <c r="J418" s="78"/>
      <c r="K418" s="78"/>
    </row>
    <row r="419" spans="1:11" s="6" customFormat="1" x14ac:dyDescent="0.2">
      <c r="A419" s="105">
        <f t="shared" si="12"/>
        <v>402</v>
      </c>
      <c r="B419" s="75" t="s">
        <v>28</v>
      </c>
      <c r="C419" s="76" t="s">
        <v>29</v>
      </c>
      <c r="D419" s="75" t="s">
        <v>128</v>
      </c>
      <c r="E419" s="75" t="s">
        <v>424</v>
      </c>
      <c r="F419" s="2">
        <v>2</v>
      </c>
      <c r="G419" s="77"/>
      <c r="H419" s="166"/>
      <c r="I419" s="191">
        <f t="shared" si="13"/>
        <v>0</v>
      </c>
      <c r="J419" s="78"/>
      <c r="K419" s="78"/>
    </row>
    <row r="420" spans="1:11" x14ac:dyDescent="0.2">
      <c r="A420" s="105">
        <f t="shared" si="12"/>
        <v>403</v>
      </c>
      <c r="B420" s="75" t="s">
        <v>28</v>
      </c>
      <c r="C420" s="76" t="s">
        <v>1884</v>
      </c>
      <c r="D420" s="75" t="s">
        <v>128</v>
      </c>
      <c r="E420" s="75" t="s">
        <v>1885</v>
      </c>
      <c r="F420" s="2">
        <v>4</v>
      </c>
      <c r="G420" s="77"/>
      <c r="H420" s="166"/>
      <c r="I420" s="191">
        <f t="shared" si="13"/>
        <v>0</v>
      </c>
      <c r="J420" s="1"/>
      <c r="K420" s="1"/>
    </row>
    <row r="421" spans="1:11" x14ac:dyDescent="0.2">
      <c r="A421" s="105">
        <f t="shared" si="12"/>
        <v>404</v>
      </c>
      <c r="B421" s="75" t="s">
        <v>28</v>
      </c>
      <c r="C421" s="76" t="s">
        <v>102</v>
      </c>
      <c r="D421" s="75" t="s">
        <v>128</v>
      </c>
      <c r="E421" s="75" t="s">
        <v>370</v>
      </c>
      <c r="F421" s="2">
        <v>2</v>
      </c>
      <c r="G421" s="77"/>
      <c r="H421" s="166"/>
      <c r="I421" s="191">
        <f t="shared" si="13"/>
        <v>0</v>
      </c>
      <c r="J421" s="1"/>
      <c r="K421" s="1"/>
    </row>
    <row r="422" spans="1:11" x14ac:dyDescent="0.2">
      <c r="A422" s="105">
        <f t="shared" si="12"/>
        <v>405</v>
      </c>
      <c r="B422" s="75" t="s">
        <v>28</v>
      </c>
      <c r="C422" s="76" t="s">
        <v>1886</v>
      </c>
      <c r="D422" s="75" t="s">
        <v>128</v>
      </c>
      <c r="E422" s="75" t="s">
        <v>1887</v>
      </c>
      <c r="F422" s="2">
        <v>4</v>
      </c>
      <c r="G422" s="77"/>
      <c r="H422" s="166"/>
      <c r="I422" s="191">
        <f t="shared" si="13"/>
        <v>0</v>
      </c>
      <c r="J422" s="1"/>
      <c r="K422" s="1"/>
    </row>
    <row r="423" spans="1:11" x14ac:dyDescent="0.2">
      <c r="A423" s="105">
        <f t="shared" si="12"/>
        <v>406</v>
      </c>
      <c r="B423" s="75" t="s">
        <v>28</v>
      </c>
      <c r="C423" s="76" t="s">
        <v>30</v>
      </c>
      <c r="D423" s="75" t="s">
        <v>128</v>
      </c>
      <c r="E423" s="75" t="s">
        <v>103</v>
      </c>
      <c r="F423" s="2">
        <v>20</v>
      </c>
      <c r="G423" s="77"/>
      <c r="H423" s="166"/>
      <c r="I423" s="191">
        <f t="shared" si="13"/>
        <v>0</v>
      </c>
      <c r="J423" s="1"/>
      <c r="K423" s="1"/>
    </row>
    <row r="424" spans="1:11" x14ac:dyDescent="0.2">
      <c r="A424" s="105">
        <f t="shared" si="12"/>
        <v>407</v>
      </c>
      <c r="B424" s="75" t="s">
        <v>28</v>
      </c>
      <c r="C424" s="76" t="s">
        <v>31</v>
      </c>
      <c r="D424" s="75" t="s">
        <v>128</v>
      </c>
      <c r="E424" s="75" t="s">
        <v>104</v>
      </c>
      <c r="F424" s="2">
        <v>32</v>
      </c>
      <c r="G424" s="77"/>
      <c r="H424" s="166"/>
      <c r="I424" s="191">
        <f t="shared" si="13"/>
        <v>0</v>
      </c>
      <c r="J424" s="1"/>
      <c r="K424" s="1"/>
    </row>
    <row r="425" spans="1:11" x14ac:dyDescent="0.2">
      <c r="A425" s="105">
        <f t="shared" si="12"/>
        <v>408</v>
      </c>
      <c r="B425" s="75" t="s">
        <v>28</v>
      </c>
      <c r="C425" s="76" t="s">
        <v>32</v>
      </c>
      <c r="D425" s="75" t="s">
        <v>128</v>
      </c>
      <c r="E425" s="75" t="s">
        <v>105</v>
      </c>
      <c r="F425" s="2">
        <v>4</v>
      </c>
      <c r="G425" s="77"/>
      <c r="H425" s="166"/>
      <c r="I425" s="191">
        <f t="shared" si="13"/>
        <v>0</v>
      </c>
      <c r="J425" s="1"/>
      <c r="K425" s="1"/>
    </row>
    <row r="426" spans="1:11" s="4" customFormat="1" x14ac:dyDescent="0.2">
      <c r="A426" s="105">
        <f t="shared" si="12"/>
        <v>409</v>
      </c>
      <c r="B426" s="75" t="s">
        <v>28</v>
      </c>
      <c r="C426" s="76" t="s">
        <v>33</v>
      </c>
      <c r="D426" s="75" t="s">
        <v>128</v>
      </c>
      <c r="E426" s="75" t="s">
        <v>106</v>
      </c>
      <c r="F426" s="2">
        <v>12</v>
      </c>
      <c r="G426" s="77"/>
      <c r="H426" s="166"/>
      <c r="I426" s="191">
        <f t="shared" si="13"/>
        <v>0</v>
      </c>
      <c r="J426" s="78"/>
      <c r="K426" s="78"/>
    </row>
    <row r="427" spans="1:11" s="4" customFormat="1" x14ac:dyDescent="0.2">
      <c r="A427" s="105">
        <f t="shared" si="12"/>
        <v>410</v>
      </c>
      <c r="B427" s="75" t="s">
        <v>28</v>
      </c>
      <c r="C427" s="76" t="s">
        <v>107</v>
      </c>
      <c r="D427" s="75" t="s">
        <v>128</v>
      </c>
      <c r="E427" s="75" t="s">
        <v>108</v>
      </c>
      <c r="F427" s="2">
        <v>74</v>
      </c>
      <c r="G427" s="77"/>
      <c r="H427" s="166"/>
      <c r="I427" s="191">
        <f t="shared" si="13"/>
        <v>0</v>
      </c>
      <c r="J427" s="78"/>
      <c r="K427" s="78"/>
    </row>
    <row r="428" spans="1:11" s="4" customFormat="1" x14ac:dyDescent="0.2">
      <c r="A428" s="105">
        <f t="shared" si="12"/>
        <v>411</v>
      </c>
      <c r="B428" s="75"/>
      <c r="C428" s="76"/>
      <c r="D428" s="75" t="s">
        <v>128</v>
      </c>
      <c r="E428" s="75" t="s">
        <v>348</v>
      </c>
      <c r="F428" s="2">
        <v>40</v>
      </c>
      <c r="G428" s="77"/>
      <c r="H428" s="166"/>
      <c r="I428" s="191">
        <f t="shared" si="13"/>
        <v>0</v>
      </c>
      <c r="J428" s="78"/>
      <c r="K428" s="78"/>
    </row>
    <row r="429" spans="1:11" x14ac:dyDescent="0.2">
      <c r="A429" s="105">
        <f t="shared" si="12"/>
        <v>412</v>
      </c>
      <c r="B429" s="75" t="s">
        <v>28</v>
      </c>
      <c r="C429" s="76" t="s">
        <v>38</v>
      </c>
      <c r="D429" s="75"/>
      <c r="E429" s="75" t="s">
        <v>592</v>
      </c>
      <c r="F429" s="2">
        <v>40</v>
      </c>
      <c r="G429" s="77"/>
      <c r="H429" s="166"/>
      <c r="I429" s="191">
        <f t="shared" si="13"/>
        <v>0</v>
      </c>
      <c r="J429" s="1"/>
      <c r="K429" s="1"/>
    </row>
    <row r="430" spans="1:11" x14ac:dyDescent="0.2">
      <c r="A430" s="105">
        <f t="shared" si="12"/>
        <v>413</v>
      </c>
      <c r="B430" s="75" t="s">
        <v>28</v>
      </c>
      <c r="C430" s="76" t="s">
        <v>1888</v>
      </c>
      <c r="D430" s="75" t="s">
        <v>128</v>
      </c>
      <c r="E430" s="75" t="s">
        <v>1889</v>
      </c>
      <c r="F430" s="2">
        <v>8</v>
      </c>
      <c r="G430" s="77"/>
      <c r="H430" s="166"/>
      <c r="I430" s="191">
        <f t="shared" si="13"/>
        <v>0</v>
      </c>
      <c r="J430" s="1"/>
      <c r="K430" s="1"/>
    </row>
    <row r="431" spans="1:11" x14ac:dyDescent="0.2">
      <c r="A431" s="105">
        <f t="shared" si="12"/>
        <v>414</v>
      </c>
      <c r="B431" s="75" t="s">
        <v>28</v>
      </c>
      <c r="C431" s="76" t="s">
        <v>1890</v>
      </c>
      <c r="D431" s="75" t="s">
        <v>128</v>
      </c>
      <c r="E431" s="75" t="s">
        <v>98</v>
      </c>
      <c r="F431" s="2">
        <v>8</v>
      </c>
      <c r="G431" s="77"/>
      <c r="H431" s="166"/>
      <c r="I431" s="191">
        <f t="shared" si="13"/>
        <v>0</v>
      </c>
      <c r="J431" s="1"/>
      <c r="K431" s="1"/>
    </row>
    <row r="432" spans="1:11" x14ac:dyDescent="0.2">
      <c r="A432" s="105">
        <f t="shared" si="12"/>
        <v>415</v>
      </c>
      <c r="B432" s="75" t="s">
        <v>109</v>
      </c>
      <c r="C432" s="76" t="s">
        <v>591</v>
      </c>
      <c r="D432" s="75" t="s">
        <v>128</v>
      </c>
      <c r="E432" s="75" t="s">
        <v>349</v>
      </c>
      <c r="F432" s="2">
        <v>2</v>
      </c>
      <c r="G432" s="77"/>
      <c r="H432" s="166"/>
      <c r="I432" s="191">
        <f t="shared" si="13"/>
        <v>0</v>
      </c>
      <c r="J432" s="1"/>
      <c r="K432" s="1"/>
    </row>
    <row r="433" spans="1:11" x14ac:dyDescent="0.2">
      <c r="A433" s="105">
        <f t="shared" si="12"/>
        <v>416</v>
      </c>
      <c r="B433" s="75"/>
      <c r="C433" s="76"/>
      <c r="D433" s="79" t="s">
        <v>125</v>
      </c>
      <c r="E433" s="75" t="s">
        <v>350</v>
      </c>
      <c r="F433" s="2">
        <v>2</v>
      </c>
      <c r="G433" s="77"/>
      <c r="H433" s="166"/>
      <c r="I433" s="191">
        <f t="shared" si="13"/>
        <v>0</v>
      </c>
      <c r="J433" s="1"/>
      <c r="K433" s="1"/>
    </row>
    <row r="434" spans="1:11" x14ac:dyDescent="0.2">
      <c r="A434" s="105">
        <f t="shared" si="12"/>
        <v>417</v>
      </c>
      <c r="B434" s="75"/>
      <c r="C434" s="76"/>
      <c r="D434" s="80" t="s">
        <v>126</v>
      </c>
      <c r="E434" s="75" t="s">
        <v>351</v>
      </c>
      <c r="F434" s="2">
        <v>2</v>
      </c>
      <c r="G434" s="77"/>
      <c r="H434" s="166"/>
      <c r="I434" s="191">
        <f t="shared" si="13"/>
        <v>0</v>
      </c>
      <c r="J434" s="1"/>
      <c r="K434" s="1"/>
    </row>
    <row r="435" spans="1:11" x14ac:dyDescent="0.2">
      <c r="A435" s="105">
        <f t="shared" si="12"/>
        <v>418</v>
      </c>
      <c r="B435" s="75"/>
      <c r="C435" s="76"/>
      <c r="D435" s="81" t="s">
        <v>127</v>
      </c>
      <c r="E435" s="75" t="s">
        <v>352</v>
      </c>
      <c r="F435" s="2">
        <v>2</v>
      </c>
      <c r="G435" s="77"/>
      <c r="H435" s="166"/>
      <c r="I435" s="191">
        <f t="shared" si="13"/>
        <v>0</v>
      </c>
      <c r="J435" s="1"/>
      <c r="K435" s="1"/>
    </row>
    <row r="436" spans="1:11" x14ac:dyDescent="0.2">
      <c r="A436" s="105">
        <f t="shared" si="12"/>
        <v>419</v>
      </c>
      <c r="B436" s="75" t="s">
        <v>28</v>
      </c>
      <c r="C436" s="76" t="s">
        <v>111</v>
      </c>
      <c r="D436" s="75" t="s">
        <v>128</v>
      </c>
      <c r="E436" s="75" t="s">
        <v>112</v>
      </c>
      <c r="F436" s="2">
        <v>210</v>
      </c>
      <c r="G436" s="77"/>
      <c r="H436" s="166"/>
      <c r="I436" s="191">
        <f t="shared" si="13"/>
        <v>0</v>
      </c>
      <c r="J436" s="1"/>
      <c r="K436" s="1"/>
    </row>
    <row r="437" spans="1:11" ht="25.5" x14ac:dyDescent="0.2">
      <c r="A437" s="105">
        <f t="shared" si="12"/>
        <v>420</v>
      </c>
      <c r="B437" s="75" t="s">
        <v>28</v>
      </c>
      <c r="C437" s="76" t="s">
        <v>113</v>
      </c>
      <c r="D437" s="75" t="s">
        <v>128</v>
      </c>
      <c r="E437" s="75" t="s">
        <v>114</v>
      </c>
      <c r="F437" s="2">
        <v>100</v>
      </c>
      <c r="G437" s="77"/>
      <c r="H437" s="166"/>
      <c r="I437" s="191">
        <f t="shared" si="13"/>
        <v>0</v>
      </c>
      <c r="J437" s="1"/>
      <c r="K437" s="1"/>
    </row>
    <row r="438" spans="1:11" x14ac:dyDescent="0.2">
      <c r="A438" s="105">
        <f t="shared" si="12"/>
        <v>421</v>
      </c>
      <c r="B438" s="75" t="s">
        <v>1891</v>
      </c>
      <c r="C438" s="76" t="s">
        <v>1892</v>
      </c>
      <c r="D438" s="77" t="s">
        <v>128</v>
      </c>
      <c r="E438" s="75" t="s">
        <v>1893</v>
      </c>
      <c r="F438" s="2">
        <v>6</v>
      </c>
      <c r="G438" s="77"/>
      <c r="H438" s="166"/>
      <c r="I438" s="191">
        <f t="shared" si="13"/>
        <v>0</v>
      </c>
      <c r="J438" s="1"/>
      <c r="K438" s="1"/>
    </row>
    <row r="439" spans="1:11" x14ac:dyDescent="0.2">
      <c r="A439" s="105">
        <f t="shared" si="12"/>
        <v>422</v>
      </c>
      <c r="B439" s="75" t="s">
        <v>1891</v>
      </c>
      <c r="C439" s="76" t="s">
        <v>1894</v>
      </c>
      <c r="D439" s="77" t="s">
        <v>128</v>
      </c>
      <c r="E439" s="75" t="s">
        <v>1895</v>
      </c>
      <c r="F439" s="2">
        <v>6</v>
      </c>
      <c r="G439" s="77"/>
      <c r="H439" s="166"/>
      <c r="I439" s="191">
        <f t="shared" si="13"/>
        <v>0</v>
      </c>
      <c r="J439" s="1"/>
      <c r="K439" s="1"/>
    </row>
    <row r="440" spans="1:11" s="4" customFormat="1" x14ac:dyDescent="0.2">
      <c r="A440" s="105">
        <f t="shared" si="12"/>
        <v>423</v>
      </c>
      <c r="B440" s="75" t="s">
        <v>1891</v>
      </c>
      <c r="C440" s="76" t="s">
        <v>1896</v>
      </c>
      <c r="D440" s="75" t="s">
        <v>128</v>
      </c>
      <c r="E440" s="75" t="s">
        <v>1897</v>
      </c>
      <c r="F440" s="2">
        <v>10</v>
      </c>
      <c r="G440" s="77"/>
      <c r="H440" s="166"/>
      <c r="I440" s="191">
        <f t="shared" si="13"/>
        <v>0</v>
      </c>
      <c r="J440" s="78"/>
      <c r="K440" s="78"/>
    </row>
    <row r="441" spans="1:11" s="6" customFormat="1" x14ac:dyDescent="0.2">
      <c r="A441" s="105">
        <f t="shared" si="12"/>
        <v>424</v>
      </c>
      <c r="B441" s="75" t="s">
        <v>1891</v>
      </c>
      <c r="C441" s="76" t="s">
        <v>1898</v>
      </c>
      <c r="D441" s="75" t="s">
        <v>128</v>
      </c>
      <c r="E441" s="75" t="s">
        <v>1899</v>
      </c>
      <c r="F441" s="2">
        <v>2</v>
      </c>
      <c r="G441" s="77"/>
      <c r="H441" s="166"/>
      <c r="I441" s="191">
        <f t="shared" si="13"/>
        <v>0</v>
      </c>
      <c r="J441" s="78"/>
      <c r="K441" s="78"/>
    </row>
    <row r="442" spans="1:11" s="6" customFormat="1" x14ac:dyDescent="0.2">
      <c r="A442" s="105">
        <f t="shared" si="12"/>
        <v>425</v>
      </c>
      <c r="B442" s="75" t="s">
        <v>1691</v>
      </c>
      <c r="C442" s="76" t="s">
        <v>1694</v>
      </c>
      <c r="D442" s="75" t="s">
        <v>128</v>
      </c>
      <c r="E442" s="75" t="s">
        <v>1692</v>
      </c>
      <c r="F442" s="2">
        <v>20</v>
      </c>
      <c r="G442" s="77"/>
      <c r="H442" s="166"/>
      <c r="I442" s="191">
        <f t="shared" si="13"/>
        <v>0</v>
      </c>
      <c r="J442" s="78"/>
      <c r="K442" s="78"/>
    </row>
    <row r="443" spans="1:11" s="6" customFormat="1" x14ac:dyDescent="0.2">
      <c r="A443" s="105">
        <f t="shared" si="12"/>
        <v>426</v>
      </c>
      <c r="B443" s="75" t="s">
        <v>1691</v>
      </c>
      <c r="C443" s="76" t="s">
        <v>1900</v>
      </c>
      <c r="D443" s="75"/>
      <c r="E443" s="75" t="s">
        <v>1901</v>
      </c>
      <c r="F443" s="2">
        <v>6</v>
      </c>
      <c r="G443" s="77"/>
      <c r="H443" s="166"/>
      <c r="I443" s="191">
        <f t="shared" si="13"/>
        <v>0</v>
      </c>
      <c r="J443" s="78"/>
      <c r="K443" s="78"/>
    </row>
    <row r="444" spans="1:11" s="4" customFormat="1" x14ac:dyDescent="0.2">
      <c r="A444" s="105">
        <f t="shared" si="12"/>
        <v>427</v>
      </c>
      <c r="B444" s="75" t="s">
        <v>1691</v>
      </c>
      <c r="C444" s="106" t="s">
        <v>1693</v>
      </c>
      <c r="D444" s="75" t="s">
        <v>128</v>
      </c>
      <c r="E444" s="77" t="s">
        <v>1695</v>
      </c>
      <c r="F444" s="2">
        <v>2</v>
      </c>
      <c r="G444" s="77"/>
      <c r="H444" s="166"/>
      <c r="I444" s="191">
        <f t="shared" si="13"/>
        <v>0</v>
      </c>
      <c r="J444" s="78"/>
      <c r="K444" s="78"/>
    </row>
    <row r="445" spans="1:11" s="6" customFormat="1" x14ac:dyDescent="0.2">
      <c r="A445" s="105">
        <f t="shared" si="12"/>
        <v>428</v>
      </c>
      <c r="B445" s="75"/>
      <c r="C445" s="106"/>
      <c r="D445" s="79" t="s">
        <v>125</v>
      </c>
      <c r="E445" s="77" t="s">
        <v>1696</v>
      </c>
      <c r="F445" s="2">
        <v>2</v>
      </c>
      <c r="G445" s="77"/>
      <c r="H445" s="166"/>
      <c r="I445" s="191">
        <f t="shared" si="13"/>
        <v>0</v>
      </c>
      <c r="J445" s="78"/>
      <c r="K445" s="78"/>
    </row>
    <row r="446" spans="1:11" s="6" customFormat="1" x14ac:dyDescent="0.2">
      <c r="A446" s="105">
        <f t="shared" si="12"/>
        <v>429</v>
      </c>
      <c r="B446" s="75"/>
      <c r="C446" s="106"/>
      <c r="D446" s="80" t="s">
        <v>126</v>
      </c>
      <c r="E446" s="77" t="s">
        <v>1697</v>
      </c>
      <c r="F446" s="2">
        <v>2</v>
      </c>
      <c r="G446" s="77"/>
      <c r="H446" s="166"/>
      <c r="I446" s="191">
        <f t="shared" si="13"/>
        <v>0</v>
      </c>
      <c r="J446" s="78"/>
      <c r="K446" s="78"/>
    </row>
    <row r="447" spans="1:11" s="6" customFormat="1" x14ac:dyDescent="0.2">
      <c r="A447" s="105">
        <f t="shared" si="12"/>
        <v>430</v>
      </c>
      <c r="B447" s="75"/>
      <c r="C447" s="106"/>
      <c r="D447" s="81" t="s">
        <v>127</v>
      </c>
      <c r="E447" s="77" t="s">
        <v>1698</v>
      </c>
      <c r="F447" s="2">
        <v>2</v>
      </c>
      <c r="G447" s="77"/>
      <c r="H447" s="166"/>
      <c r="I447" s="191">
        <f t="shared" si="13"/>
        <v>0</v>
      </c>
      <c r="J447" s="78"/>
      <c r="K447" s="78"/>
    </row>
    <row r="448" spans="1:11" s="4" customFormat="1" x14ac:dyDescent="0.2">
      <c r="A448" s="105">
        <f t="shared" si="12"/>
        <v>431</v>
      </c>
      <c r="B448" s="75" t="s">
        <v>123</v>
      </c>
      <c r="C448" s="106" t="s">
        <v>423</v>
      </c>
      <c r="D448" s="75" t="s">
        <v>128</v>
      </c>
      <c r="E448" s="77" t="s">
        <v>476</v>
      </c>
      <c r="F448" s="2">
        <v>16</v>
      </c>
      <c r="G448" s="77"/>
      <c r="H448" s="166"/>
      <c r="I448" s="191">
        <f t="shared" si="13"/>
        <v>0</v>
      </c>
      <c r="J448" s="78"/>
      <c r="K448" s="78"/>
    </row>
    <row r="449" spans="1:11" s="4" customFormat="1" x14ac:dyDescent="0.2">
      <c r="A449" s="105">
        <f t="shared" si="12"/>
        <v>432</v>
      </c>
      <c r="B449" s="75"/>
      <c r="C449" s="106"/>
      <c r="D449" s="79" t="s">
        <v>125</v>
      </c>
      <c r="E449" s="77" t="s">
        <v>475</v>
      </c>
      <c r="F449" s="2">
        <v>8</v>
      </c>
      <c r="G449" s="77"/>
      <c r="H449" s="166"/>
      <c r="I449" s="191">
        <f t="shared" si="13"/>
        <v>0</v>
      </c>
      <c r="J449" s="78"/>
      <c r="K449" s="78"/>
    </row>
    <row r="450" spans="1:11" s="6" customFormat="1" x14ac:dyDescent="0.2">
      <c r="A450" s="105">
        <f t="shared" si="12"/>
        <v>433</v>
      </c>
      <c r="B450" s="75"/>
      <c r="C450" s="106"/>
      <c r="D450" s="80" t="s">
        <v>126</v>
      </c>
      <c r="E450" s="77" t="s">
        <v>474</v>
      </c>
      <c r="F450" s="2">
        <v>8</v>
      </c>
      <c r="G450" s="77"/>
      <c r="H450" s="166"/>
      <c r="I450" s="191">
        <f t="shared" si="13"/>
        <v>0</v>
      </c>
      <c r="J450" s="78"/>
      <c r="K450" s="78"/>
    </row>
    <row r="451" spans="1:11" s="6" customFormat="1" x14ac:dyDescent="0.2">
      <c r="A451" s="105">
        <f t="shared" si="12"/>
        <v>434</v>
      </c>
      <c r="B451" s="75"/>
      <c r="C451" s="106"/>
      <c r="D451" s="81" t="s">
        <v>127</v>
      </c>
      <c r="E451" s="77" t="s">
        <v>473</v>
      </c>
      <c r="F451" s="2">
        <v>8</v>
      </c>
      <c r="G451" s="77"/>
      <c r="H451" s="166"/>
      <c r="I451" s="191">
        <f t="shared" si="13"/>
        <v>0</v>
      </c>
      <c r="J451" s="78"/>
      <c r="K451" s="78"/>
    </row>
    <row r="452" spans="1:11" s="6" customFormat="1" x14ac:dyDescent="0.2">
      <c r="A452" s="105">
        <f t="shared" si="12"/>
        <v>435</v>
      </c>
      <c r="B452" s="77" t="s">
        <v>34</v>
      </c>
      <c r="C452" s="34" t="s">
        <v>513</v>
      </c>
      <c r="D452" s="107" t="s">
        <v>128</v>
      </c>
      <c r="E452" s="77" t="s">
        <v>514</v>
      </c>
      <c r="F452" s="2">
        <v>150</v>
      </c>
      <c r="G452" s="77"/>
      <c r="H452" s="166"/>
      <c r="I452" s="191">
        <f t="shared" si="13"/>
        <v>0</v>
      </c>
      <c r="J452" s="78"/>
      <c r="K452" s="78"/>
    </row>
    <row r="453" spans="1:11" x14ac:dyDescent="0.2">
      <c r="A453" s="105">
        <f t="shared" si="12"/>
        <v>436</v>
      </c>
      <c r="B453" s="77" t="s">
        <v>34</v>
      </c>
      <c r="C453" s="34" t="s">
        <v>515</v>
      </c>
      <c r="D453" s="107" t="s">
        <v>128</v>
      </c>
      <c r="E453" s="77" t="s">
        <v>1400</v>
      </c>
      <c r="F453" s="2">
        <v>96</v>
      </c>
      <c r="G453" s="77"/>
      <c r="H453" s="166"/>
      <c r="I453" s="191">
        <f t="shared" si="13"/>
        <v>0</v>
      </c>
      <c r="J453" s="1"/>
      <c r="K453" s="1"/>
    </row>
    <row r="454" spans="1:11" s="4" customFormat="1" x14ac:dyDescent="0.2">
      <c r="A454" s="105">
        <f t="shared" si="12"/>
        <v>437</v>
      </c>
      <c r="B454" s="75" t="s">
        <v>34</v>
      </c>
      <c r="C454" s="76" t="s">
        <v>1902</v>
      </c>
      <c r="D454" s="75" t="s">
        <v>128</v>
      </c>
      <c r="E454" s="75" t="s">
        <v>1903</v>
      </c>
      <c r="F454" s="2">
        <v>12</v>
      </c>
      <c r="G454" s="77"/>
      <c r="H454" s="166"/>
      <c r="I454" s="191">
        <f t="shared" si="13"/>
        <v>0</v>
      </c>
      <c r="J454" s="78"/>
      <c r="K454" s="78"/>
    </row>
    <row r="455" spans="1:11" s="6" customFormat="1" x14ac:dyDescent="0.2">
      <c r="A455" s="105">
        <f t="shared" si="12"/>
        <v>438</v>
      </c>
      <c r="B455" s="75" t="s">
        <v>34</v>
      </c>
      <c r="C455" s="76" t="s">
        <v>1904</v>
      </c>
      <c r="D455" s="75"/>
      <c r="E455" s="75" t="s">
        <v>1905</v>
      </c>
      <c r="F455" s="2">
        <v>8</v>
      </c>
      <c r="G455" s="77"/>
      <c r="H455" s="166"/>
      <c r="I455" s="191">
        <f t="shared" si="13"/>
        <v>0</v>
      </c>
      <c r="J455" s="78"/>
      <c r="K455" s="78"/>
    </row>
    <row r="456" spans="1:11" s="6" customFormat="1" x14ac:dyDescent="0.2">
      <c r="A456" s="105">
        <f t="shared" si="12"/>
        <v>439</v>
      </c>
      <c r="B456" s="75" t="s">
        <v>34</v>
      </c>
      <c r="C456" s="76" t="s">
        <v>1906</v>
      </c>
      <c r="D456" s="75" t="s">
        <v>128</v>
      </c>
      <c r="E456" s="75" t="s">
        <v>1907</v>
      </c>
      <c r="F456" s="2">
        <v>36</v>
      </c>
      <c r="G456" s="77"/>
      <c r="H456" s="166"/>
      <c r="I456" s="191">
        <f t="shared" si="13"/>
        <v>0</v>
      </c>
      <c r="J456" s="78"/>
      <c r="K456" s="78"/>
    </row>
    <row r="457" spans="1:11" s="6" customFormat="1" x14ac:dyDescent="0.2">
      <c r="A457" s="105">
        <f t="shared" si="12"/>
        <v>440</v>
      </c>
      <c r="B457" s="75" t="s">
        <v>34</v>
      </c>
      <c r="C457" s="76" t="s">
        <v>1908</v>
      </c>
      <c r="D457" s="75"/>
      <c r="E457" s="75" t="s">
        <v>1909</v>
      </c>
      <c r="F457" s="2">
        <v>4</v>
      </c>
      <c r="G457" s="77"/>
      <c r="H457" s="166"/>
      <c r="I457" s="191">
        <f t="shared" si="13"/>
        <v>0</v>
      </c>
      <c r="J457" s="78"/>
      <c r="K457" s="78"/>
    </row>
    <row r="458" spans="1:11" s="4" customFormat="1" x14ac:dyDescent="0.2">
      <c r="A458" s="105">
        <f t="shared" si="12"/>
        <v>441</v>
      </c>
      <c r="B458" s="75" t="s">
        <v>34</v>
      </c>
      <c r="C458" s="76" t="s">
        <v>1910</v>
      </c>
      <c r="D458" s="75" t="s">
        <v>128</v>
      </c>
      <c r="E458" s="75" t="s">
        <v>120</v>
      </c>
      <c r="F458" s="2">
        <v>12</v>
      </c>
      <c r="G458" s="215"/>
      <c r="H458" s="217"/>
      <c r="I458" s="191">
        <f t="shared" si="13"/>
        <v>0</v>
      </c>
      <c r="J458" s="218"/>
      <c r="K458" s="211"/>
    </row>
    <row r="459" spans="1:11" s="4" customFormat="1" x14ac:dyDescent="0.2">
      <c r="A459" s="105">
        <f t="shared" si="12"/>
        <v>442</v>
      </c>
      <c r="B459" s="75" t="s">
        <v>34</v>
      </c>
      <c r="C459" s="76" t="s">
        <v>1911</v>
      </c>
      <c r="D459" s="75" t="s">
        <v>128</v>
      </c>
      <c r="E459" s="75" t="s">
        <v>353</v>
      </c>
      <c r="F459" s="2">
        <v>100</v>
      </c>
      <c r="G459" s="215"/>
      <c r="H459" s="217"/>
      <c r="I459" s="191">
        <f t="shared" si="13"/>
        <v>0</v>
      </c>
      <c r="J459" s="218"/>
      <c r="K459" s="211"/>
    </row>
    <row r="460" spans="1:11" s="4" customFormat="1" x14ac:dyDescent="0.2">
      <c r="A460" s="105">
        <f t="shared" si="12"/>
        <v>443</v>
      </c>
      <c r="B460" s="75" t="s">
        <v>34</v>
      </c>
      <c r="C460" s="76" t="s">
        <v>354</v>
      </c>
      <c r="D460" s="75" t="s">
        <v>128</v>
      </c>
      <c r="E460" s="75" t="s">
        <v>355</v>
      </c>
      <c r="F460" s="2">
        <v>196</v>
      </c>
      <c r="G460" s="215"/>
      <c r="H460" s="217"/>
      <c r="I460" s="191">
        <f t="shared" si="13"/>
        <v>0</v>
      </c>
      <c r="J460" s="218"/>
      <c r="K460" s="211"/>
    </row>
    <row r="461" spans="1:11" s="4" customFormat="1" x14ac:dyDescent="0.2">
      <c r="A461" s="105">
        <f t="shared" si="12"/>
        <v>444</v>
      </c>
      <c r="B461" s="77" t="s">
        <v>34</v>
      </c>
      <c r="C461" s="106" t="s">
        <v>516</v>
      </c>
      <c r="D461" s="77"/>
      <c r="E461" s="77" t="s">
        <v>497</v>
      </c>
      <c r="F461" s="2">
        <v>114</v>
      </c>
      <c r="G461" s="215"/>
      <c r="H461" s="217"/>
      <c r="I461" s="191">
        <f t="shared" si="13"/>
        <v>0</v>
      </c>
      <c r="J461" s="218"/>
      <c r="K461" s="211"/>
    </row>
    <row r="462" spans="1:11" s="4" customFormat="1" x14ac:dyDescent="0.2">
      <c r="A462" s="105">
        <f t="shared" si="12"/>
        <v>445</v>
      </c>
      <c r="B462" s="75" t="s">
        <v>34</v>
      </c>
      <c r="C462" s="76" t="s">
        <v>35</v>
      </c>
      <c r="D462" s="75" t="s">
        <v>128</v>
      </c>
      <c r="E462" s="75" t="s">
        <v>121</v>
      </c>
      <c r="F462" s="2">
        <v>8</v>
      </c>
      <c r="G462" s="77"/>
      <c r="H462" s="166"/>
      <c r="I462" s="191">
        <f t="shared" si="13"/>
        <v>0</v>
      </c>
      <c r="J462" s="78"/>
      <c r="K462" s="78"/>
    </row>
    <row r="463" spans="1:11" s="4" customFormat="1" x14ac:dyDescent="0.2">
      <c r="A463" s="105">
        <f t="shared" si="12"/>
        <v>446</v>
      </c>
      <c r="B463" s="75" t="s">
        <v>34</v>
      </c>
      <c r="C463" s="76" t="s">
        <v>356</v>
      </c>
      <c r="D463" s="75" t="s">
        <v>128</v>
      </c>
      <c r="E463" s="75" t="s">
        <v>122</v>
      </c>
      <c r="F463" s="2">
        <v>22</v>
      </c>
      <c r="G463" s="77"/>
      <c r="H463" s="166"/>
      <c r="I463" s="191">
        <f t="shared" si="13"/>
        <v>0</v>
      </c>
      <c r="J463" s="78"/>
      <c r="K463" s="78"/>
    </row>
    <row r="464" spans="1:11" s="4" customFormat="1" x14ac:dyDescent="0.2">
      <c r="A464" s="105">
        <f t="shared" si="12"/>
        <v>447</v>
      </c>
      <c r="B464" s="75"/>
      <c r="C464" s="76"/>
      <c r="D464" s="75" t="s">
        <v>128</v>
      </c>
      <c r="E464" s="75" t="s">
        <v>1912</v>
      </c>
      <c r="F464" s="2">
        <v>6</v>
      </c>
      <c r="G464" s="77"/>
      <c r="H464" s="166"/>
      <c r="I464" s="191">
        <f t="shared" si="13"/>
        <v>0</v>
      </c>
      <c r="J464" s="78"/>
      <c r="K464" s="78"/>
    </row>
    <row r="465" spans="1:11" s="4" customFormat="1" x14ac:dyDescent="0.2">
      <c r="A465" s="105">
        <f t="shared" si="12"/>
        <v>448</v>
      </c>
      <c r="B465" s="75" t="s">
        <v>34</v>
      </c>
      <c r="C465" s="76" t="s">
        <v>357</v>
      </c>
      <c r="D465" s="75" t="s">
        <v>128</v>
      </c>
      <c r="E465" s="75" t="s">
        <v>358</v>
      </c>
      <c r="F465" s="2">
        <v>4</v>
      </c>
      <c r="G465" s="77"/>
      <c r="H465" s="166"/>
      <c r="I465" s="191">
        <f t="shared" si="13"/>
        <v>0</v>
      </c>
      <c r="J465" s="78"/>
      <c r="K465" s="78"/>
    </row>
    <row r="466" spans="1:11" s="4" customFormat="1" x14ac:dyDescent="0.2">
      <c r="A466" s="105">
        <f t="shared" si="12"/>
        <v>449</v>
      </c>
      <c r="B466" s="77" t="s">
        <v>34</v>
      </c>
      <c r="C466" s="106" t="s">
        <v>443</v>
      </c>
      <c r="D466" s="77" t="s">
        <v>128</v>
      </c>
      <c r="E466" s="77" t="s">
        <v>442</v>
      </c>
      <c r="F466" s="2">
        <v>24</v>
      </c>
      <c r="G466" s="77"/>
      <c r="H466" s="166"/>
      <c r="I466" s="191">
        <f t="shared" si="13"/>
        <v>0</v>
      </c>
      <c r="J466" s="78"/>
      <c r="K466" s="78"/>
    </row>
    <row r="467" spans="1:11" s="4" customFormat="1" x14ac:dyDescent="0.2">
      <c r="A467" s="105">
        <f t="shared" si="12"/>
        <v>450</v>
      </c>
      <c r="B467" s="77" t="s">
        <v>34</v>
      </c>
      <c r="C467" s="106" t="s">
        <v>472</v>
      </c>
      <c r="D467" s="107" t="s">
        <v>128</v>
      </c>
      <c r="E467" s="77" t="s">
        <v>425</v>
      </c>
      <c r="F467" s="2">
        <v>26</v>
      </c>
      <c r="G467" s="77"/>
      <c r="H467" s="166"/>
      <c r="I467" s="191">
        <f t="shared" si="13"/>
        <v>0</v>
      </c>
      <c r="J467" s="78"/>
      <c r="K467" s="78"/>
    </row>
    <row r="468" spans="1:11" s="4" customFormat="1" x14ac:dyDescent="0.2">
      <c r="A468" s="105">
        <f t="shared" ref="A468:A505" si="14">+A467+1</f>
        <v>451</v>
      </c>
      <c r="B468" s="77" t="s">
        <v>34</v>
      </c>
      <c r="C468" s="106" t="s">
        <v>562</v>
      </c>
      <c r="D468" s="107" t="s">
        <v>128</v>
      </c>
      <c r="E468" s="77" t="s">
        <v>556</v>
      </c>
      <c r="F468" s="2">
        <v>2</v>
      </c>
      <c r="G468" s="77"/>
      <c r="H468" s="166"/>
      <c r="I468" s="191">
        <f t="shared" ref="I468:I503" si="15">+F468*H468</f>
        <v>0</v>
      </c>
      <c r="J468" s="78"/>
      <c r="K468" s="78"/>
    </row>
    <row r="469" spans="1:11" x14ac:dyDescent="0.2">
      <c r="A469" s="105">
        <f t="shared" si="14"/>
        <v>452</v>
      </c>
      <c r="B469" s="75" t="s">
        <v>34</v>
      </c>
      <c r="C469" s="76" t="s">
        <v>359</v>
      </c>
      <c r="D469" s="75" t="s">
        <v>128</v>
      </c>
      <c r="E469" s="75" t="s">
        <v>360</v>
      </c>
      <c r="F469" s="2">
        <v>12</v>
      </c>
      <c r="G469" s="77"/>
      <c r="H469" s="166"/>
      <c r="I469" s="191">
        <f t="shared" si="15"/>
        <v>0</v>
      </c>
      <c r="J469" s="1"/>
      <c r="K469" s="1"/>
    </row>
    <row r="470" spans="1:11" x14ac:dyDescent="0.2">
      <c r="A470" s="105">
        <f t="shared" si="14"/>
        <v>453</v>
      </c>
      <c r="B470" s="75"/>
      <c r="C470" s="76"/>
      <c r="D470" s="79" t="s">
        <v>125</v>
      </c>
      <c r="E470" s="75" t="s">
        <v>361</v>
      </c>
      <c r="F470" s="2">
        <v>10</v>
      </c>
      <c r="G470" s="77"/>
      <c r="H470" s="166"/>
      <c r="I470" s="191">
        <f t="shared" si="15"/>
        <v>0</v>
      </c>
      <c r="J470" s="1"/>
      <c r="K470" s="1"/>
    </row>
    <row r="471" spans="1:11" s="4" customFormat="1" x14ac:dyDescent="0.2">
      <c r="A471" s="105">
        <f t="shared" si="14"/>
        <v>454</v>
      </c>
      <c r="B471" s="75"/>
      <c r="C471" s="76"/>
      <c r="D471" s="80" t="s">
        <v>126</v>
      </c>
      <c r="E471" s="75" t="s">
        <v>362</v>
      </c>
      <c r="F471" s="2">
        <v>12</v>
      </c>
      <c r="G471" s="77"/>
      <c r="H471" s="166"/>
      <c r="I471" s="191">
        <f t="shared" si="15"/>
        <v>0</v>
      </c>
      <c r="J471" s="78"/>
      <c r="K471" s="78"/>
    </row>
    <row r="472" spans="1:11" s="4" customFormat="1" x14ac:dyDescent="0.2">
      <c r="A472" s="105">
        <f t="shared" si="14"/>
        <v>455</v>
      </c>
      <c r="B472" s="75"/>
      <c r="C472" s="76"/>
      <c r="D472" s="81" t="s">
        <v>127</v>
      </c>
      <c r="E472" s="75" t="s">
        <v>363</v>
      </c>
      <c r="F472" s="2">
        <v>12</v>
      </c>
      <c r="G472" s="77"/>
      <c r="H472" s="166"/>
      <c r="I472" s="191">
        <f t="shared" si="15"/>
        <v>0</v>
      </c>
      <c r="J472" s="78"/>
      <c r="K472" s="78"/>
    </row>
    <row r="473" spans="1:11" s="4" customFormat="1" x14ac:dyDescent="0.2">
      <c r="A473" s="105">
        <f t="shared" si="14"/>
        <v>456</v>
      </c>
      <c r="B473" s="75" t="s">
        <v>34</v>
      </c>
      <c r="C473" s="76" t="s">
        <v>364</v>
      </c>
      <c r="D473" s="75" t="s">
        <v>128</v>
      </c>
      <c r="E473" s="75" t="s">
        <v>365</v>
      </c>
      <c r="F473" s="2">
        <v>18</v>
      </c>
      <c r="G473" s="77"/>
      <c r="H473" s="166"/>
      <c r="I473" s="191">
        <f t="shared" si="15"/>
        <v>0</v>
      </c>
      <c r="J473" s="78"/>
      <c r="K473" s="78"/>
    </row>
    <row r="474" spans="1:11" s="4" customFormat="1" x14ac:dyDescent="0.2">
      <c r="A474" s="105">
        <f t="shared" si="14"/>
        <v>457</v>
      </c>
      <c r="B474" s="75"/>
      <c r="C474" s="76"/>
      <c r="D474" s="79" t="s">
        <v>125</v>
      </c>
      <c r="E474" s="75" t="s">
        <v>366</v>
      </c>
      <c r="F474" s="2">
        <v>8</v>
      </c>
      <c r="G474" s="77"/>
      <c r="H474" s="166"/>
      <c r="I474" s="191">
        <f t="shared" si="15"/>
        <v>0</v>
      </c>
      <c r="J474" s="78"/>
      <c r="K474" s="78"/>
    </row>
    <row r="475" spans="1:11" s="4" customFormat="1" x14ac:dyDescent="0.2">
      <c r="A475" s="105">
        <f t="shared" si="14"/>
        <v>458</v>
      </c>
      <c r="B475" s="75"/>
      <c r="C475" s="76"/>
      <c r="D475" s="80" t="s">
        <v>126</v>
      </c>
      <c r="E475" s="75" t="s">
        <v>367</v>
      </c>
      <c r="F475" s="2">
        <v>8</v>
      </c>
      <c r="G475" s="77"/>
      <c r="H475" s="166"/>
      <c r="I475" s="191">
        <f t="shared" si="15"/>
        <v>0</v>
      </c>
      <c r="J475" s="78"/>
      <c r="K475" s="78"/>
    </row>
    <row r="476" spans="1:11" s="4" customFormat="1" x14ac:dyDescent="0.2">
      <c r="A476" s="105">
        <f t="shared" si="14"/>
        <v>459</v>
      </c>
      <c r="B476" s="75"/>
      <c r="C476" s="76"/>
      <c r="D476" s="81" t="s">
        <v>127</v>
      </c>
      <c r="E476" s="75" t="s">
        <v>368</v>
      </c>
      <c r="F476" s="2">
        <v>8</v>
      </c>
      <c r="G476" s="77"/>
      <c r="H476" s="166"/>
      <c r="I476" s="191">
        <f t="shared" si="15"/>
        <v>0</v>
      </c>
      <c r="J476" s="78"/>
      <c r="K476" s="78"/>
    </row>
    <row r="477" spans="1:11" s="6" customFormat="1" x14ac:dyDescent="0.2">
      <c r="A477" s="105">
        <f t="shared" si="14"/>
        <v>460</v>
      </c>
      <c r="B477" s="75" t="s">
        <v>34</v>
      </c>
      <c r="C477" s="76" t="s">
        <v>1702</v>
      </c>
      <c r="D477" s="75" t="s">
        <v>128</v>
      </c>
      <c r="E477" s="75" t="s">
        <v>1703</v>
      </c>
      <c r="F477" s="2">
        <v>4</v>
      </c>
      <c r="G477" s="77"/>
      <c r="H477" s="166"/>
      <c r="I477" s="191">
        <f t="shared" si="15"/>
        <v>0</v>
      </c>
      <c r="J477" s="78"/>
      <c r="K477" s="78"/>
    </row>
    <row r="478" spans="1:11" s="6" customFormat="1" x14ac:dyDescent="0.2">
      <c r="A478" s="105">
        <f t="shared" si="14"/>
        <v>461</v>
      </c>
      <c r="B478" s="75"/>
      <c r="C478" s="76"/>
      <c r="D478" s="79" t="s">
        <v>125</v>
      </c>
      <c r="E478" s="75" t="s">
        <v>1704</v>
      </c>
      <c r="F478" s="2">
        <v>2</v>
      </c>
      <c r="G478" s="77"/>
      <c r="H478" s="166"/>
      <c r="I478" s="191">
        <f t="shared" si="15"/>
        <v>0</v>
      </c>
      <c r="J478" s="78"/>
      <c r="K478" s="78"/>
    </row>
    <row r="479" spans="1:11" s="4" customFormat="1" x14ac:dyDescent="0.2">
      <c r="A479" s="105">
        <f t="shared" si="14"/>
        <v>462</v>
      </c>
      <c r="B479" s="75"/>
      <c r="C479" s="76"/>
      <c r="D479" s="80" t="s">
        <v>126</v>
      </c>
      <c r="E479" s="75" t="s">
        <v>1705</v>
      </c>
      <c r="F479" s="2">
        <v>4</v>
      </c>
      <c r="G479" s="77"/>
      <c r="H479" s="166"/>
      <c r="I479" s="191">
        <f t="shared" si="15"/>
        <v>0</v>
      </c>
      <c r="J479" s="78"/>
      <c r="K479" s="78"/>
    </row>
    <row r="480" spans="1:11" s="6" customFormat="1" x14ac:dyDescent="0.2">
      <c r="A480" s="105">
        <f t="shared" si="14"/>
        <v>463</v>
      </c>
      <c r="B480" s="75"/>
      <c r="C480" s="76"/>
      <c r="D480" s="81" t="s">
        <v>127</v>
      </c>
      <c r="E480" s="75" t="s">
        <v>1706</v>
      </c>
      <c r="F480" s="2">
        <v>4</v>
      </c>
      <c r="G480" s="77"/>
      <c r="H480" s="166"/>
      <c r="I480" s="191">
        <f t="shared" si="15"/>
        <v>0</v>
      </c>
      <c r="J480" s="78"/>
      <c r="K480" s="78"/>
    </row>
    <row r="481" spans="1:11" s="6" customFormat="1" x14ac:dyDescent="0.2">
      <c r="A481" s="105">
        <f t="shared" si="14"/>
        <v>464</v>
      </c>
      <c r="B481" s="77" t="s">
        <v>34</v>
      </c>
      <c r="C481" s="106" t="s">
        <v>504</v>
      </c>
      <c r="D481" s="107" t="s">
        <v>128</v>
      </c>
      <c r="E481" s="77" t="s">
        <v>430</v>
      </c>
      <c r="F481" s="2">
        <v>4</v>
      </c>
      <c r="G481" s="77"/>
      <c r="H481" s="166"/>
      <c r="I481" s="191">
        <f t="shared" si="15"/>
        <v>0</v>
      </c>
      <c r="J481" s="78"/>
      <c r="K481" s="78"/>
    </row>
    <row r="482" spans="1:11" s="6" customFormat="1" x14ac:dyDescent="0.2">
      <c r="A482" s="105">
        <f t="shared" si="14"/>
        <v>465</v>
      </c>
      <c r="B482" s="77"/>
      <c r="C482" s="106"/>
      <c r="D482" s="79" t="s">
        <v>125</v>
      </c>
      <c r="E482" s="77" t="s">
        <v>427</v>
      </c>
      <c r="F482" s="2">
        <v>4</v>
      </c>
      <c r="G482" s="77"/>
      <c r="H482" s="166"/>
      <c r="I482" s="191">
        <f t="shared" si="15"/>
        <v>0</v>
      </c>
      <c r="J482" s="78"/>
      <c r="K482" s="78"/>
    </row>
    <row r="483" spans="1:11" s="4" customFormat="1" x14ac:dyDescent="0.2">
      <c r="A483" s="105">
        <f t="shared" si="14"/>
        <v>466</v>
      </c>
      <c r="B483" s="77"/>
      <c r="C483" s="106"/>
      <c r="D483" s="80" t="s">
        <v>126</v>
      </c>
      <c r="E483" s="77" t="s">
        <v>428</v>
      </c>
      <c r="F483" s="2">
        <v>2</v>
      </c>
      <c r="G483" s="77"/>
      <c r="H483" s="166"/>
      <c r="I483" s="191">
        <f t="shared" si="15"/>
        <v>0</v>
      </c>
      <c r="J483" s="78"/>
      <c r="K483" s="78"/>
    </row>
    <row r="484" spans="1:11" s="4" customFormat="1" x14ac:dyDescent="0.2">
      <c r="A484" s="105">
        <f t="shared" si="14"/>
        <v>467</v>
      </c>
      <c r="B484" s="77"/>
      <c r="C484" s="106"/>
      <c r="D484" s="81" t="s">
        <v>127</v>
      </c>
      <c r="E484" s="77" t="s">
        <v>429</v>
      </c>
      <c r="F484" s="2">
        <v>4</v>
      </c>
      <c r="G484" s="77"/>
      <c r="H484" s="166"/>
      <c r="I484" s="191">
        <f t="shared" si="15"/>
        <v>0</v>
      </c>
      <c r="J484" s="78"/>
      <c r="K484" s="78"/>
    </row>
    <row r="485" spans="1:11" s="4" customFormat="1" x14ac:dyDescent="0.2">
      <c r="A485" s="105">
        <f t="shared" si="14"/>
        <v>468</v>
      </c>
      <c r="B485" s="75" t="s">
        <v>34</v>
      </c>
      <c r="C485" s="76" t="s">
        <v>451</v>
      </c>
      <c r="D485" s="75" t="s">
        <v>128</v>
      </c>
      <c r="E485" s="77" t="s">
        <v>400</v>
      </c>
      <c r="F485" s="2">
        <v>20</v>
      </c>
      <c r="G485" s="77"/>
      <c r="H485" s="166"/>
      <c r="I485" s="191">
        <f t="shared" si="15"/>
        <v>0</v>
      </c>
      <c r="J485" s="78"/>
      <c r="K485" s="78"/>
    </row>
    <row r="486" spans="1:11" x14ac:dyDescent="0.2">
      <c r="A486" s="105">
        <f t="shared" si="14"/>
        <v>469</v>
      </c>
      <c r="B486" s="77"/>
      <c r="C486" s="76"/>
      <c r="D486" s="79" t="s">
        <v>125</v>
      </c>
      <c r="E486" s="120" t="s">
        <v>468</v>
      </c>
      <c r="F486" s="2">
        <v>14</v>
      </c>
      <c r="G486" s="77"/>
      <c r="H486" s="166"/>
      <c r="I486" s="191">
        <f t="shared" si="15"/>
        <v>0</v>
      </c>
      <c r="J486" s="1"/>
      <c r="K486" s="1"/>
    </row>
    <row r="487" spans="1:11" x14ac:dyDescent="0.2">
      <c r="A487" s="105">
        <f t="shared" si="14"/>
        <v>470</v>
      </c>
      <c r="B487" s="77"/>
      <c r="C487" s="76"/>
      <c r="D487" s="80" t="s">
        <v>126</v>
      </c>
      <c r="E487" s="120" t="s">
        <v>469</v>
      </c>
      <c r="F487" s="2">
        <v>12</v>
      </c>
      <c r="G487" s="77"/>
      <c r="H487" s="166"/>
      <c r="I487" s="191">
        <f t="shared" si="15"/>
        <v>0</v>
      </c>
      <c r="J487" s="1"/>
      <c r="K487" s="1"/>
    </row>
    <row r="488" spans="1:11" x14ac:dyDescent="0.2">
      <c r="A488" s="105">
        <f t="shared" si="14"/>
        <v>471</v>
      </c>
      <c r="B488" s="77"/>
      <c r="C488" s="76"/>
      <c r="D488" s="81" t="s">
        <v>127</v>
      </c>
      <c r="E488" s="120" t="s">
        <v>470</v>
      </c>
      <c r="F488" s="2">
        <v>16</v>
      </c>
      <c r="G488" s="77"/>
      <c r="H488" s="166"/>
      <c r="I488" s="191">
        <f t="shared" si="15"/>
        <v>0</v>
      </c>
      <c r="J488" s="1"/>
      <c r="K488" s="1"/>
    </row>
    <row r="489" spans="1:11" x14ac:dyDescent="0.2">
      <c r="A489" s="105">
        <f t="shared" si="14"/>
        <v>472</v>
      </c>
      <c r="B489" s="75"/>
      <c r="C489" s="76"/>
      <c r="D489" s="79" t="s">
        <v>125</v>
      </c>
      <c r="E489" s="120" t="s">
        <v>1913</v>
      </c>
      <c r="F489" s="2">
        <v>4</v>
      </c>
      <c r="G489" s="77"/>
      <c r="H489" s="166"/>
      <c r="I489" s="191">
        <f t="shared" si="15"/>
        <v>0</v>
      </c>
      <c r="J489" s="1"/>
      <c r="K489" s="1"/>
    </row>
    <row r="490" spans="1:11" x14ac:dyDescent="0.2">
      <c r="A490" s="105">
        <f t="shared" si="14"/>
        <v>473</v>
      </c>
      <c r="B490" s="77"/>
      <c r="C490" s="76"/>
      <c r="D490" s="80" t="s">
        <v>126</v>
      </c>
      <c r="E490" s="120" t="s">
        <v>1914</v>
      </c>
      <c r="F490" s="2">
        <v>4</v>
      </c>
      <c r="G490" s="77"/>
      <c r="H490" s="166"/>
      <c r="I490" s="191">
        <f t="shared" si="15"/>
        <v>0</v>
      </c>
      <c r="J490" s="1"/>
      <c r="K490" s="1"/>
    </row>
    <row r="491" spans="1:11" x14ac:dyDescent="0.2">
      <c r="A491" s="105">
        <f t="shared" si="14"/>
        <v>474</v>
      </c>
      <c r="B491" s="77"/>
      <c r="C491" s="76"/>
      <c r="D491" s="81" t="s">
        <v>127</v>
      </c>
      <c r="E491" s="120" t="s">
        <v>1915</v>
      </c>
      <c r="F491" s="2">
        <v>4</v>
      </c>
      <c r="G491" s="77"/>
      <c r="H491" s="166"/>
      <c r="I491" s="191">
        <f t="shared" si="15"/>
        <v>0</v>
      </c>
      <c r="J491" s="1"/>
      <c r="K491" s="1"/>
    </row>
    <row r="492" spans="1:11" x14ac:dyDescent="0.2">
      <c r="A492" s="105">
        <f t="shared" si="14"/>
        <v>475</v>
      </c>
      <c r="B492" s="75" t="s">
        <v>34</v>
      </c>
      <c r="C492" s="106" t="s">
        <v>369</v>
      </c>
      <c r="D492" s="77" t="s">
        <v>128</v>
      </c>
      <c r="E492" s="77" t="s">
        <v>419</v>
      </c>
      <c r="F492" s="2">
        <v>6</v>
      </c>
      <c r="G492" s="77"/>
      <c r="H492" s="166"/>
      <c r="I492" s="191">
        <f t="shared" si="15"/>
        <v>0</v>
      </c>
      <c r="J492" s="1"/>
      <c r="K492" s="1"/>
    </row>
    <row r="493" spans="1:11" x14ac:dyDescent="0.2">
      <c r="A493" s="105">
        <f t="shared" si="14"/>
        <v>476</v>
      </c>
      <c r="B493" s="75"/>
      <c r="C493" s="106"/>
      <c r="D493" s="79" t="s">
        <v>125</v>
      </c>
      <c r="E493" s="77" t="s">
        <v>420</v>
      </c>
      <c r="F493" s="2">
        <v>2</v>
      </c>
      <c r="G493" s="77"/>
      <c r="H493" s="166"/>
      <c r="I493" s="191">
        <f t="shared" si="15"/>
        <v>0</v>
      </c>
      <c r="J493" s="1"/>
      <c r="K493" s="1"/>
    </row>
    <row r="494" spans="1:11" x14ac:dyDescent="0.2">
      <c r="A494" s="105">
        <f t="shared" si="14"/>
        <v>477</v>
      </c>
      <c r="B494" s="75"/>
      <c r="C494" s="106"/>
      <c r="D494" s="80" t="s">
        <v>126</v>
      </c>
      <c r="E494" s="77" t="s">
        <v>421</v>
      </c>
      <c r="F494" s="2">
        <v>2</v>
      </c>
      <c r="G494" s="77"/>
      <c r="H494" s="166"/>
      <c r="I494" s="191">
        <f t="shared" si="15"/>
        <v>0</v>
      </c>
      <c r="J494" s="1"/>
      <c r="K494" s="1"/>
    </row>
    <row r="495" spans="1:11" x14ac:dyDescent="0.2">
      <c r="A495" s="105">
        <f t="shared" si="14"/>
        <v>478</v>
      </c>
      <c r="B495" s="75"/>
      <c r="C495" s="106"/>
      <c r="D495" s="81" t="s">
        <v>127</v>
      </c>
      <c r="E495" s="77" t="s">
        <v>422</v>
      </c>
      <c r="F495" s="2">
        <v>2</v>
      </c>
      <c r="G495" s="77"/>
      <c r="H495" s="166"/>
      <c r="I495" s="191">
        <f t="shared" si="15"/>
        <v>0</v>
      </c>
      <c r="J495" s="1"/>
      <c r="K495" s="1"/>
    </row>
    <row r="496" spans="1:11" s="4" customFormat="1" x14ac:dyDescent="0.2">
      <c r="A496" s="105">
        <f t="shared" si="14"/>
        <v>479</v>
      </c>
      <c r="B496" s="75" t="s">
        <v>34</v>
      </c>
      <c r="C496" s="106" t="s">
        <v>594</v>
      </c>
      <c r="D496" s="107" t="s">
        <v>128</v>
      </c>
      <c r="E496" s="77" t="s">
        <v>437</v>
      </c>
      <c r="F496" s="2">
        <v>6</v>
      </c>
      <c r="G496" s="77"/>
      <c r="H496" s="166"/>
      <c r="I496" s="191">
        <f t="shared" si="15"/>
        <v>0</v>
      </c>
      <c r="J496" s="78"/>
      <c r="K496" s="78"/>
    </row>
    <row r="497" spans="1:11" s="6" customFormat="1" x14ac:dyDescent="0.2">
      <c r="A497" s="105">
        <f t="shared" si="14"/>
        <v>480</v>
      </c>
      <c r="B497" s="75"/>
      <c r="C497" s="106"/>
      <c r="D497" s="110" t="s">
        <v>125</v>
      </c>
      <c r="E497" s="77" t="s">
        <v>438</v>
      </c>
      <c r="F497" s="2">
        <v>6</v>
      </c>
      <c r="G497" s="77"/>
      <c r="H497" s="166"/>
      <c r="I497" s="191">
        <f t="shared" si="15"/>
        <v>0</v>
      </c>
      <c r="J497" s="78"/>
      <c r="K497" s="78"/>
    </row>
    <row r="498" spans="1:11" s="4" customFormat="1" x14ac:dyDescent="0.2">
      <c r="A498" s="105">
        <f t="shared" si="14"/>
        <v>481</v>
      </c>
      <c r="B498" s="75"/>
      <c r="C498" s="106"/>
      <c r="D498" s="111" t="s">
        <v>126</v>
      </c>
      <c r="E498" s="77" t="s">
        <v>439</v>
      </c>
      <c r="F498" s="2">
        <v>6</v>
      </c>
      <c r="G498" s="77"/>
      <c r="H498" s="166"/>
      <c r="I498" s="191">
        <f t="shared" si="15"/>
        <v>0</v>
      </c>
      <c r="J498" s="78"/>
      <c r="K498" s="78"/>
    </row>
    <row r="499" spans="1:11" s="4" customFormat="1" x14ac:dyDescent="0.2">
      <c r="A499" s="105">
        <f t="shared" si="14"/>
        <v>482</v>
      </c>
      <c r="B499" s="75"/>
      <c r="C499" s="106"/>
      <c r="D499" s="112" t="s">
        <v>397</v>
      </c>
      <c r="E499" s="77" t="s">
        <v>440</v>
      </c>
      <c r="F499" s="2">
        <v>6</v>
      </c>
      <c r="G499" s="77"/>
      <c r="H499" s="166"/>
      <c r="I499" s="191">
        <f t="shared" si="15"/>
        <v>0</v>
      </c>
      <c r="J499" s="78"/>
      <c r="K499" s="78"/>
    </row>
    <row r="500" spans="1:11" s="4" customFormat="1" x14ac:dyDescent="0.2">
      <c r="A500" s="105">
        <f t="shared" si="14"/>
        <v>483</v>
      </c>
      <c r="B500" s="77" t="s">
        <v>34</v>
      </c>
      <c r="C500" s="76" t="s">
        <v>1916</v>
      </c>
      <c r="D500" s="81"/>
      <c r="E500" s="120" t="s">
        <v>1917</v>
      </c>
      <c r="F500" s="2">
        <v>2</v>
      </c>
      <c r="G500" s="77"/>
      <c r="H500" s="166"/>
      <c r="I500" s="191">
        <f t="shared" si="15"/>
        <v>0</v>
      </c>
      <c r="J500" s="78"/>
      <c r="K500" s="78"/>
    </row>
    <row r="501" spans="1:11" s="4" customFormat="1" x14ac:dyDescent="0.2">
      <c r="A501" s="105">
        <f t="shared" si="14"/>
        <v>484</v>
      </c>
      <c r="B501" s="75" t="s">
        <v>34</v>
      </c>
      <c r="C501" s="106" t="s">
        <v>595</v>
      </c>
      <c r="D501" s="107"/>
      <c r="E501" s="77" t="s">
        <v>441</v>
      </c>
      <c r="F501" s="2">
        <v>6</v>
      </c>
      <c r="G501" s="77"/>
      <c r="H501" s="166"/>
      <c r="I501" s="191">
        <f t="shared" si="15"/>
        <v>0</v>
      </c>
      <c r="J501" s="78"/>
      <c r="K501" s="78"/>
    </row>
    <row r="502" spans="1:11" x14ac:dyDescent="0.2">
      <c r="A502" s="105">
        <f t="shared" si="14"/>
        <v>485</v>
      </c>
      <c r="B502" s="75" t="s">
        <v>34</v>
      </c>
      <c r="C502" s="76" t="s">
        <v>124</v>
      </c>
      <c r="D502" s="75" t="s">
        <v>128</v>
      </c>
      <c r="E502" s="75" t="s">
        <v>170</v>
      </c>
      <c r="F502" s="2">
        <v>8</v>
      </c>
      <c r="G502" s="109"/>
      <c r="H502" s="166"/>
      <c r="I502" s="191">
        <f t="shared" si="15"/>
        <v>0</v>
      </c>
      <c r="J502" s="1"/>
      <c r="K502" s="1"/>
    </row>
    <row r="503" spans="1:11" s="4" customFormat="1" x14ac:dyDescent="0.2">
      <c r="A503" s="105">
        <f t="shared" si="14"/>
        <v>486</v>
      </c>
      <c r="B503" s="77" t="s">
        <v>34</v>
      </c>
      <c r="C503" s="106" t="s">
        <v>461</v>
      </c>
      <c r="D503" s="77" t="s">
        <v>128</v>
      </c>
      <c r="E503" s="238" t="s">
        <v>593</v>
      </c>
      <c r="F503" s="2">
        <v>10</v>
      </c>
      <c r="G503" s="77"/>
      <c r="H503" s="166"/>
      <c r="I503" s="191">
        <f t="shared" si="15"/>
        <v>0</v>
      </c>
      <c r="J503" s="78"/>
      <c r="K503" s="78"/>
    </row>
    <row r="504" spans="1:11" s="4" customFormat="1" x14ac:dyDescent="0.2">
      <c r="A504" s="105">
        <f t="shared" si="14"/>
        <v>487</v>
      </c>
      <c r="B504" s="77" t="s">
        <v>34</v>
      </c>
      <c r="C504" s="76" t="s">
        <v>1918</v>
      </c>
      <c r="D504" s="75" t="s">
        <v>128</v>
      </c>
      <c r="E504" s="120" t="s">
        <v>1919</v>
      </c>
      <c r="F504" s="2">
        <v>8</v>
      </c>
      <c r="G504" s="77"/>
      <c r="H504" s="166"/>
      <c r="I504" s="191">
        <f>+F504*H504</f>
        <v>0</v>
      </c>
      <c r="J504" s="78"/>
      <c r="K504" s="78"/>
    </row>
    <row r="505" spans="1:11" s="4" customFormat="1" x14ac:dyDescent="0.2">
      <c r="A505" s="105">
        <f t="shared" si="14"/>
        <v>488</v>
      </c>
      <c r="B505" s="77" t="s">
        <v>34</v>
      </c>
      <c r="C505" s="76" t="s">
        <v>1920</v>
      </c>
      <c r="D505" s="81"/>
      <c r="E505" s="120" t="s">
        <v>1921</v>
      </c>
      <c r="F505" s="2">
        <v>2</v>
      </c>
      <c r="G505" s="239"/>
      <c r="H505" s="168"/>
      <c r="I505" s="192">
        <f>+F505*H505</f>
        <v>0</v>
      </c>
      <c r="J505" s="240"/>
      <c r="K505" s="240"/>
    </row>
    <row r="506" spans="1:11" s="7" customFormat="1" ht="33" x14ac:dyDescent="0.3">
      <c r="A506" s="198"/>
      <c r="B506" s="199"/>
      <c r="C506" s="197" t="s">
        <v>1423</v>
      </c>
      <c r="D506" s="199"/>
      <c r="E506" s="199"/>
      <c r="F506" s="199"/>
      <c r="G506" s="241"/>
      <c r="H506" s="169"/>
      <c r="I506" s="242">
        <f>SUM(I18:I505)</f>
        <v>0</v>
      </c>
      <c r="J506" s="243"/>
      <c r="K506" s="243"/>
    </row>
    <row r="508" spans="1:11" ht="16.5" x14ac:dyDescent="0.3">
      <c r="A508" s="13" t="s">
        <v>1417</v>
      </c>
      <c r="C508" s="60"/>
      <c r="D508" s="61"/>
      <c r="E508" s="61"/>
      <c r="F508" s="59"/>
      <c r="I508" s="194"/>
      <c r="J508" s="3"/>
      <c r="K508" s="3"/>
    </row>
    <row r="510" spans="1:11" s="5" customFormat="1" ht="16.5" x14ac:dyDescent="0.3">
      <c r="A510" s="20"/>
      <c r="B510" s="62"/>
      <c r="C510" s="63"/>
      <c r="D510" s="12"/>
      <c r="E510" s="64" t="s">
        <v>1413</v>
      </c>
      <c r="G510" s="17"/>
      <c r="H510" s="159" t="s">
        <v>1414</v>
      </c>
      <c r="I510" s="195"/>
    </row>
    <row r="511" spans="1:11" s="5" customFormat="1" ht="16.5" x14ac:dyDescent="0.3">
      <c r="A511" s="20"/>
      <c r="B511" s="62"/>
      <c r="C511" s="63"/>
      <c r="D511" s="12"/>
      <c r="E511" s="12"/>
      <c r="F511" s="16"/>
      <c r="G511" s="17"/>
      <c r="H511" s="159" t="s">
        <v>1415</v>
      </c>
      <c r="I511" s="195"/>
    </row>
    <row r="512" spans="1:11" s="5" customFormat="1" ht="16.5" x14ac:dyDescent="0.3">
      <c r="A512" s="20"/>
      <c r="B512" s="62"/>
      <c r="C512" s="63"/>
      <c r="D512" s="12"/>
      <c r="E512" s="12"/>
      <c r="F512" s="16"/>
      <c r="G512" s="17"/>
      <c r="H512" s="159" t="s">
        <v>1416</v>
      </c>
      <c r="I512" s="195"/>
    </row>
  </sheetData>
  <conditionalFormatting sqref="C8:C15">
    <cfRule type="duplicateValues" dxfId="1" priority="1" stopIfTrue="1"/>
    <cfRule type="duplicateValues" dxfId="0" priority="2" stopIfTrue="1"/>
  </conditionalFormatting>
  <pageMargins left="0.70866141732283472" right="0.70866141732283472" top="0.74803149606299213" bottom="0.74803149606299213" header="0.31496062992125984" footer="0.31496062992125984"/>
  <pageSetup paperSize="9" scale="6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3</vt:i4>
      </vt:variant>
    </vt:vector>
  </HeadingPairs>
  <TitlesOfParts>
    <vt:vector size="8" baseType="lpstr">
      <vt:lpstr>1. sklop; pisarniški material</vt:lpstr>
      <vt:lpstr>2. sklop; obrazci v prosti pr.</vt:lpstr>
      <vt:lpstr>3. sklop; HP</vt:lpstr>
      <vt:lpstr>4. sklop; Lexmark</vt:lpstr>
      <vt:lpstr>5. sklop; ostali proizvajalci</vt:lpstr>
      <vt:lpstr>'3. sklop; HP'!Tiskanje_naslovov</vt:lpstr>
      <vt:lpstr>'4. sklop; Lexmark'!Tiskanje_naslovov</vt:lpstr>
      <vt:lpstr>'5. sklop; ostali proizvajalci'!Tiskanje_naslovov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Ivo Švegovič</dc:creator>
  <cp:lastModifiedBy>Mateja</cp:lastModifiedBy>
  <cp:lastPrinted>2021-01-13T20:38:06Z</cp:lastPrinted>
  <dcterms:created xsi:type="dcterms:W3CDTF">2012-07-10T09:29:17Z</dcterms:created>
  <dcterms:modified xsi:type="dcterms:W3CDTF">2023-02-06T11:01:23Z</dcterms:modified>
</cp:coreProperties>
</file>